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PC2\OneDrive\Работен плот\"/>
    </mc:Choice>
  </mc:AlternateContent>
  <xr:revisionPtr revIDLastSave="0" documentId="13_ncr:1_{BB4D53E7-90BF-4EED-9597-80A7683E47A9}" xr6:coauthVersionLast="47" xr6:coauthVersionMax="47" xr10:uidLastSave="{00000000-0000-0000-0000-000000000000}"/>
  <bookViews>
    <workbookView xWindow="-120" yWindow="-120" windowWidth="29040" windowHeight="15720" tabRatio="914" xr2:uid="{00000000-000D-0000-FFFF-FFFF00000000}"/>
  </bookViews>
  <sheets>
    <sheet name="PR0205_v3.1-Proizvoditel Yotin" sheetId="33" r:id="rId1"/>
    <sheet name="Methodology" sheetId="4" r:id="rId2"/>
    <sheet name="METHODOLOGY МЗМ" sheetId="3" r:id="rId3"/>
  </sheets>
  <definedNames>
    <definedName name="_xlnm._FilterDatabase" localSheetId="0" hidden="1">'PR0205_v3.1-Proizvoditel Yotin'!$A$29:$AV$29</definedName>
    <definedName name="_xlnm.Print_Area" localSheetId="2">'METHODOLOGY МЗМ'!$A$1:$E$41</definedName>
    <definedName name="_xlnm.Print_Area" localSheetId="0">'PR0205_v3.1-Proizvoditel Yotin'!$A$1:$AY$77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33" l="1"/>
  <c r="F11" i="33"/>
  <c r="AX36" i="33"/>
  <c r="AY36" i="33"/>
  <c r="AX37" i="33"/>
  <c r="AY37" i="33"/>
  <c r="AX38" i="33"/>
  <c r="AY38" i="33"/>
  <c r="AX39" i="33"/>
  <c r="AY39" i="33"/>
  <c r="AX40" i="33"/>
  <c r="AY40" i="33"/>
  <c r="AX41" i="33"/>
  <c r="AY41" i="33"/>
  <c r="AX42" i="33"/>
  <c r="AY42" i="33"/>
  <c r="AX43" i="33"/>
  <c r="AY43" i="33"/>
  <c r="AX44" i="33"/>
  <c r="AY44" i="33"/>
  <c r="AX45" i="33"/>
  <c r="AY45" i="33"/>
  <c r="AX46" i="33"/>
  <c r="AY46" i="33"/>
  <c r="AX47" i="33"/>
  <c r="AY47" i="33"/>
  <c r="AX48" i="33"/>
  <c r="AY48" i="33"/>
  <c r="AX49" i="33"/>
  <c r="AY49" i="33"/>
  <c r="AX50" i="33"/>
  <c r="AY50" i="33"/>
  <c r="AX51" i="33"/>
  <c r="AY51" i="33"/>
  <c r="AX52" i="33"/>
  <c r="AY52" i="33"/>
  <c r="AX53" i="33"/>
  <c r="AY53" i="33"/>
  <c r="AX54" i="33"/>
  <c r="AY54" i="33"/>
  <c r="AX55" i="33"/>
  <c r="AY55" i="33"/>
  <c r="AX56" i="33"/>
  <c r="AY56" i="33"/>
  <c r="AY35" i="33"/>
  <c r="AX35" i="33"/>
  <c r="AY34" i="33"/>
  <c r="AX34" i="33"/>
  <c r="AY33" i="33"/>
  <c r="AX33" i="33"/>
  <c r="AY32" i="33"/>
  <c r="AX32" i="33"/>
  <c r="AY31" i="33"/>
  <c r="AX31" i="33"/>
  <c r="AY30" i="33"/>
  <c r="AX30" i="33"/>
  <c r="AT54" i="33"/>
  <c r="AU54" i="33" s="1"/>
  <c r="AT51" i="33"/>
  <c r="AU51" i="33" s="1"/>
  <c r="AT48" i="33"/>
  <c r="AU48" i="33" s="1"/>
  <c r="AT45" i="33"/>
  <c r="AU45" i="33" s="1"/>
  <c r="AT42" i="33"/>
  <c r="AU42" i="33" s="1"/>
  <c r="AT39" i="33"/>
  <c r="AU39" i="33" s="1"/>
  <c r="AT36" i="33"/>
  <c r="AU36" i="33" s="1"/>
  <c r="AT33" i="33"/>
  <c r="AU33" i="33" s="1"/>
  <c r="AT30" i="33"/>
  <c r="AO56" i="33"/>
  <c r="AM56" i="33"/>
  <c r="Y56" i="33"/>
  <c r="W56" i="33"/>
  <c r="AO55" i="33"/>
  <c r="AM55" i="33"/>
  <c r="Y55" i="33"/>
  <c r="W55" i="33"/>
  <c r="AO54" i="33"/>
  <c r="AM54" i="33"/>
  <c r="AD54" i="33"/>
  <c r="AE54" i="33" s="1"/>
  <c r="W54" i="33"/>
  <c r="Y54" i="33"/>
  <c r="AO53" i="33"/>
  <c r="AM53" i="33"/>
  <c r="W53" i="33"/>
  <c r="Y53" i="33"/>
  <c r="AO52" i="33"/>
  <c r="AM52" i="33"/>
  <c r="W52" i="33"/>
  <c r="Y52" i="33"/>
  <c r="AO51" i="33"/>
  <c r="AM51" i="33"/>
  <c r="AD51" i="33"/>
  <c r="AE51" i="33" s="1"/>
  <c r="Y51" i="33"/>
  <c r="W51" i="33"/>
  <c r="AO50" i="33"/>
  <c r="AM50" i="33"/>
  <c r="Y50" i="33"/>
  <c r="W50" i="33"/>
  <c r="AO49" i="33"/>
  <c r="AM49" i="33"/>
  <c r="Y49" i="33"/>
  <c r="W49" i="33"/>
  <c r="AM48" i="33"/>
  <c r="AD48" i="33"/>
  <c r="AE48" i="33" s="1"/>
  <c r="Y48" i="33"/>
  <c r="W48" i="33"/>
  <c r="AO48" i="33"/>
  <c r="AO47" i="33"/>
  <c r="AM47" i="33"/>
  <c r="Y47" i="33"/>
  <c r="W47" i="33"/>
  <c r="AO46" i="33"/>
  <c r="AM46" i="33"/>
  <c r="Y46" i="33"/>
  <c r="W46" i="33"/>
  <c r="AM45" i="33"/>
  <c r="AD45" i="33"/>
  <c r="AE45" i="33" s="1"/>
  <c r="Y45" i="33"/>
  <c r="W45" i="33"/>
  <c r="AO45" i="33"/>
  <c r="AO44" i="33"/>
  <c r="AM44" i="33"/>
  <c r="Y44" i="33"/>
  <c r="W44" i="33"/>
  <c r="AO43" i="33"/>
  <c r="AM43" i="33"/>
  <c r="Y43" i="33"/>
  <c r="W43" i="33"/>
  <c r="AM42" i="33"/>
  <c r="AD42" i="33"/>
  <c r="AE42" i="33" s="1"/>
  <c r="Y42" i="33"/>
  <c r="W42" i="33"/>
  <c r="AO41" i="33"/>
  <c r="AM41" i="33"/>
  <c r="W41" i="33"/>
  <c r="Y41" i="33"/>
  <c r="AO40" i="33"/>
  <c r="AM40" i="33"/>
  <c r="Y40" i="33"/>
  <c r="W40" i="33"/>
  <c r="AO39" i="33"/>
  <c r="AM39" i="33"/>
  <c r="AD39" i="33"/>
  <c r="AE39" i="33" s="1"/>
  <c r="Y39" i="33"/>
  <c r="W39" i="33"/>
  <c r="AO38" i="33"/>
  <c r="AM38" i="33"/>
  <c r="Y38" i="33"/>
  <c r="W38" i="33"/>
  <c r="AO37" i="33"/>
  <c r="AM37" i="33"/>
  <c r="Y37" i="33"/>
  <c r="W37" i="33"/>
  <c r="AM36" i="33"/>
  <c r="AD36" i="33"/>
  <c r="AE36" i="33" s="1"/>
  <c r="W36" i="33"/>
  <c r="AO36" i="33"/>
  <c r="AO35" i="33"/>
  <c r="AM35" i="33"/>
  <c r="Y35" i="33"/>
  <c r="W35" i="33"/>
  <c r="AO34" i="33"/>
  <c r="AM34" i="33"/>
  <c r="W34" i="33"/>
  <c r="Y34" i="33"/>
  <c r="AO33" i="33"/>
  <c r="AM33" i="33"/>
  <c r="AD33" i="33"/>
  <c r="AE33" i="33" s="1"/>
  <c r="Y33" i="33"/>
  <c r="W33" i="33"/>
  <c r="AO32" i="33"/>
  <c r="AM32" i="33"/>
  <c r="Y32" i="33"/>
  <c r="W32" i="33"/>
  <c r="AO31" i="33"/>
  <c r="AM31" i="33"/>
  <c r="Y31" i="33"/>
  <c r="W31" i="33"/>
  <c r="AM30" i="33"/>
  <c r="AD30" i="33"/>
  <c r="AE30" i="33" s="1"/>
  <c r="Y30" i="33"/>
  <c r="W30" i="33"/>
  <c r="AO30" i="33"/>
  <c r="AG29" i="33"/>
  <c r="Q29" i="33"/>
  <c r="K29" i="33"/>
  <c r="Z53" i="33" l="1"/>
  <c r="Z52" i="33"/>
  <c r="Z41" i="33"/>
  <c r="Z50" i="33"/>
  <c r="AP55" i="33"/>
  <c r="Z46" i="33"/>
  <c r="Z32" i="33"/>
  <c r="AP40" i="33"/>
  <c r="Z42" i="33"/>
  <c r="Z34" i="33"/>
  <c r="Z54" i="33"/>
  <c r="AP45" i="33"/>
  <c r="AP30" i="33"/>
  <c r="Z35" i="33"/>
  <c r="Z31" i="33"/>
  <c r="AP39" i="33"/>
  <c r="Z45" i="33"/>
  <c r="Z49" i="33"/>
  <c r="AP54" i="33"/>
  <c r="Z56" i="33"/>
  <c r="Z30" i="33"/>
  <c r="AP35" i="33"/>
  <c r="AP38" i="33"/>
  <c r="AP31" i="33"/>
  <c r="AP36" i="33"/>
  <c r="Z40" i="33"/>
  <c r="AP41" i="33"/>
  <c r="Z47" i="33"/>
  <c r="AP49" i="33"/>
  <c r="Z55" i="33"/>
  <c r="AP56" i="33"/>
  <c r="AD29" i="33"/>
  <c r="AP34" i="33"/>
  <c r="AP37" i="33"/>
  <c r="Z39" i="33"/>
  <c r="Z43" i="33"/>
  <c r="AP44" i="33"/>
  <c r="AP52" i="33"/>
  <c r="AT29" i="33"/>
  <c r="AE29" i="33"/>
  <c r="Z38" i="33"/>
  <c r="AP33" i="33"/>
  <c r="AP43" i="33"/>
  <c r="AP48" i="33"/>
  <c r="AP51" i="33"/>
  <c r="AP32" i="33"/>
  <c r="AP46" i="33"/>
  <c r="AP50" i="33"/>
  <c r="Z37" i="33"/>
  <c r="Z44" i="33"/>
  <c r="Z48" i="33"/>
  <c r="AP53" i="33"/>
  <c r="Z33" i="33"/>
  <c r="Z51" i="33"/>
  <c r="AP47" i="33"/>
  <c r="AU30" i="33"/>
  <c r="AU29" i="33" s="1"/>
  <c r="D20" i="33" s="1"/>
  <c r="AO42" i="33"/>
  <c r="AP42" i="33" s="1"/>
  <c r="Y36" i="33"/>
  <c r="Z36" i="33" s="1"/>
  <c r="AP29" i="33" l="1"/>
  <c r="AA30" i="33"/>
  <c r="AB30" i="33" s="1"/>
  <c r="AF30" i="33" s="1"/>
  <c r="AA39" i="33"/>
  <c r="AA51" i="33"/>
  <c r="AB51" i="33" s="1"/>
  <c r="AF51" i="33" s="1"/>
  <c r="AQ42" i="33"/>
  <c r="AR42" i="33" s="1"/>
  <c r="AV42" i="33" s="1"/>
  <c r="AQ54" i="33"/>
  <c r="AR54" i="33" s="1"/>
  <c r="AV54" i="33" s="1"/>
  <c r="AQ39" i="33"/>
  <c r="AR39" i="33" s="1"/>
  <c r="AV39" i="33" s="1"/>
  <c r="AQ36" i="33"/>
  <c r="AR36" i="33" s="1"/>
  <c r="AV36" i="33" s="1"/>
  <c r="AQ33" i="33"/>
  <c r="AR33" i="33" s="1"/>
  <c r="AV33" i="33" s="1"/>
  <c r="AA42" i="33"/>
  <c r="AB42" i="33" s="1"/>
  <c r="AF42" i="33" s="1"/>
  <c r="AA54" i="33"/>
  <c r="AB54" i="33" s="1"/>
  <c r="AF54" i="33" s="1"/>
  <c r="AQ48" i="33"/>
  <c r="AR48" i="33" s="1"/>
  <c r="AV48" i="33" s="1"/>
  <c r="AA45" i="33"/>
  <c r="AB45" i="33" s="1"/>
  <c r="AF45" i="33" s="1"/>
  <c r="AQ45" i="33"/>
  <c r="AR45" i="33" s="1"/>
  <c r="AV45" i="33" s="1"/>
  <c r="AQ30" i="33"/>
  <c r="AR30" i="33" s="1"/>
  <c r="AV30" i="33" s="1"/>
  <c r="AA48" i="33"/>
  <c r="AB48" i="33" s="1"/>
  <c r="AF48" i="33" s="1"/>
  <c r="AQ51" i="33"/>
  <c r="AR51" i="33" s="1"/>
  <c r="AV51" i="33" s="1"/>
  <c r="AA33" i="33"/>
  <c r="AB33" i="33" s="1"/>
  <c r="AF33" i="33" s="1"/>
  <c r="AA36" i="33"/>
  <c r="AB36" i="33" s="1"/>
  <c r="AF36" i="33" s="1"/>
  <c r="AB39" i="33" l="1"/>
  <c r="AF39" i="33" s="1"/>
  <c r="AA29" i="33"/>
  <c r="AV29" i="33"/>
  <c r="AB29" i="33"/>
  <c r="AF29" i="33"/>
  <c r="AR29" i="33"/>
  <c r="AQ29" i="33"/>
  <c r="AV23" i="33" s="1"/>
  <c r="D17" i="33" l="1"/>
  <c r="D18" i="33" s="1"/>
  <c r="D23" i="33" s="1"/>
  <c r="D24" i="33" s="1"/>
  <c r="AV25" i="33"/>
  <c r="D39" i="3"/>
  <c r="D33" i="3"/>
  <c r="D29" i="3"/>
  <c r="D28" i="3"/>
  <c r="D26" i="3"/>
  <c r="D24" i="3"/>
  <c r="D22" i="3"/>
  <c r="D20" i="3"/>
  <c r="D18" i="3"/>
  <c r="D16" i="3"/>
  <c r="D14" i="3"/>
  <c r="D12" i="3"/>
  <c r="D10" i="3"/>
  <c r="D8" i="3"/>
  <c r="D6" i="3"/>
</calcChain>
</file>

<file path=xl/sharedStrings.xml><?xml version="1.0" encoding="utf-8"?>
<sst xmlns="http://schemas.openxmlformats.org/spreadsheetml/2006/main" count="597" uniqueCount="302">
  <si>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</si>
  <si>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</si>
  <si>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</si>
  <si>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</si>
  <si>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</si>
  <si>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</si>
  <si>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</si>
  <si>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</si>
  <si>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</si>
  <si>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</si>
  <si>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</si>
  <si>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</si>
  <si>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</si>
  <si>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</si>
  <si>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</si>
  <si>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</si>
  <si>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</si>
  <si>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</si>
  <si>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</si>
  <si>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</si>
  <si>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</si>
  <si>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</si>
  <si>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</si>
  <si>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</si>
  <si>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</si>
  <si>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</si>
  <si>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</si>
  <si>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</si>
  <si>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</si>
  <si>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</si>
  <si>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</si>
  <si>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</si>
  <si>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</si>
  <si>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</si>
  <si>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</si>
  <si>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</si>
  <si>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</si>
  <si>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</si>
  <si>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</si>
  <si>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</si>
  <si>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</si>
  <si>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</si>
  <si>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</si>
  <si>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</si>
  <si>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</si>
  <si>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</si>
  <si>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</si>
  <si>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</si>
  <si>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</si>
  <si>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</si>
  <si>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</si>
  <si>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</si>
  <si>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</si>
  <si>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</si>
  <si>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</si>
  <si>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</si>
  <si>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</si>
  <si>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</si>
  <si>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</si>
  <si>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</si>
  <si>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</si>
  <si>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</si>
  <si>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</si>
  <si>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</si>
  <si>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</si>
  <si>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</si>
  <si>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</si>
  <si>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</si>
  <si>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</si>
  <si>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</si>
  <si>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</si>
  <si>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</si>
  <si>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</si>
  <si>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</si>
  <si>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</si>
  <si>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</si>
  <si>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</si>
  <si>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</si>
  <si>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</si>
  <si>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</si>
  <si>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</si>
  <si>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</si>
  <si>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</si>
  <si>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</si>
  <si>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</si>
  <si>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</si>
  <si>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</si>
  <si>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</si>
  <si>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</si>
  <si>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ha</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</si>
  <si>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</si>
  <si>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</si>
  <si>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</si>
  <si>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</si>
  <si>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</si>
  <si>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</si>
  <si>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</si>
  <si>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</si>
  <si>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</si>
  <si>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</si>
  <si>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</si>
  <si>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</si>
  <si>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</si>
  <si>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</si>
  <si>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</si>
  <si>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</si>
  <si>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</si>
  <si>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</si>
  <si>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mg/kg</t>
  </si>
  <si>
    <t>content (OC) in soil</t>
  </si>
  <si>
    <t>g/ton</t>
  </si>
  <si>
    <t>Total cells</t>
  </si>
  <si>
    <t>Cells +</t>
  </si>
  <si>
    <t>Cells -</t>
  </si>
  <si>
    <t>CARBONSAFE JSC
city of Plovdiv, 53 Tsarigradsko Shose Blvd.
Tel. +359 899 491 111; E-mail: office@carbonsafe.bg</t>
  </si>
  <si>
    <t>Data on fuel emission footprint from production equipment
2 CONTROL YEAR</t>
  </si>
  <si>
    <t>CSBG-41SW-22/27-AGRI-0006</t>
  </si>
  <si>
    <t>Каменна могила</t>
  </si>
  <si>
    <t>0-30</t>
  </si>
  <si>
    <t>Sunflower</t>
  </si>
  <si>
    <t>ioa-4-1</t>
  </si>
  <si>
    <t>30-60</t>
  </si>
  <si>
    <t>ioa-5-22</t>
  </si>
  <si>
    <t>60-90</t>
  </si>
  <si>
    <t>ioa-6-4</t>
  </si>
  <si>
    <t>Кофата</t>
  </si>
  <si>
    <t>ioa-4-10</t>
  </si>
  <si>
    <t>ioa-5-39</t>
  </si>
  <si>
    <t>ioa-6-6</t>
  </si>
  <si>
    <t>Soft wheat (winter)</t>
  </si>
  <si>
    <t>ioa-3-4</t>
  </si>
  <si>
    <t>ioa-5-35</t>
  </si>
  <si>
    <t>ioa-6-20</t>
  </si>
  <si>
    <t>Люцерната</t>
  </si>
  <si>
    <t>Alfalfa</t>
  </si>
  <si>
    <t>ioa-3-7</t>
  </si>
  <si>
    <t>ioa-5-30</t>
  </si>
  <si>
    <t>ioa-6-11</t>
  </si>
  <si>
    <t>Могила</t>
  </si>
  <si>
    <t>ioa-4-4</t>
  </si>
  <si>
    <t>ioa-5-24</t>
  </si>
  <si>
    <t>ioa-6-10</t>
  </si>
  <si>
    <t>Мурта</t>
  </si>
  <si>
    <t>ioa-3-3</t>
  </si>
  <si>
    <t>ioa-5-36</t>
  </si>
  <si>
    <t>ioa-6-18</t>
  </si>
  <si>
    <t>Мурта - Бенковски</t>
  </si>
  <si>
    <t>ioa-4-11</t>
  </si>
  <si>
    <t>ioa-5-34</t>
  </si>
  <si>
    <t>ioa-6-27</t>
  </si>
  <si>
    <t>Равнака - Бенковски</t>
  </si>
  <si>
    <t>Single-grain spelled</t>
  </si>
  <si>
    <t>ioa-4-3</t>
  </si>
  <si>
    <t>ioa-5-23</t>
  </si>
  <si>
    <t>ioa-6-9</t>
  </si>
  <si>
    <t>Шавара</t>
  </si>
  <si>
    <t>ioa-4-7</t>
  </si>
  <si>
    <t>ioa-5-21</t>
  </si>
  <si>
    <t>ioa-6-3</t>
  </si>
  <si>
    <t>Soft wheat</t>
  </si>
  <si>
    <t>ioa-70-19</t>
  </si>
  <si>
    <t>ioa-70-20</t>
  </si>
  <si>
    <t>ioa-70-21</t>
  </si>
  <si>
    <t>ioa-70-25</t>
  </si>
  <si>
    <t>ioa-70-26</t>
  </si>
  <si>
    <t>ioa-70-27</t>
  </si>
  <si>
    <t>ioa-70-22</t>
  </si>
  <si>
    <t>ioa-70-23</t>
  </si>
  <si>
    <t>ioa-70-24</t>
  </si>
  <si>
    <t>ioa-70-7</t>
  </si>
  <si>
    <t>ioa-70-8</t>
  </si>
  <si>
    <t>ioa-70-9</t>
  </si>
  <si>
    <t>ioa-70-13</t>
  </si>
  <si>
    <t>ioa-70-14</t>
  </si>
  <si>
    <t>ioa-70-15</t>
  </si>
  <si>
    <t>Barley</t>
  </si>
  <si>
    <t>ioa-70-1</t>
  </si>
  <si>
    <t>ioa-70-2</t>
  </si>
  <si>
    <t>ioa-70-3</t>
  </si>
  <si>
    <t>ioa-70-4</t>
  </si>
  <si>
    <t>ioa-70-5</t>
  </si>
  <si>
    <t>ioa-70-6</t>
  </si>
  <si>
    <t>ioa-70-10</t>
  </si>
  <si>
    <t>ioa-70-11</t>
  </si>
  <si>
    <t>ioa-70-12</t>
  </si>
  <si>
    <t>Triticale</t>
  </si>
  <si>
    <t>ioa-70-16</t>
  </si>
  <si>
    <t>ioa-70-17</t>
  </si>
  <si>
    <t>ioa-70-18</t>
  </si>
  <si>
    <t>PROIZVODITEL YOTIN EOOD</t>
  </si>
  <si>
    <t>sunflower</t>
  </si>
  <si>
    <t>soft wheat - winter</t>
  </si>
  <si>
    <t>triticale</t>
  </si>
  <si>
    <t>24.03.2025</t>
  </si>
  <si>
    <t>ioa-136-4</t>
  </si>
  <si>
    <t>ioa-136-5</t>
  </si>
  <si>
    <t>ioa-136-6</t>
  </si>
  <si>
    <t>ioa-136-25</t>
  </si>
  <si>
    <t>ioa-136-26</t>
  </si>
  <si>
    <t>ioa-136-27</t>
  </si>
  <si>
    <t>ioa-136-1</t>
  </si>
  <si>
    <t>ioa-136-2</t>
  </si>
  <si>
    <t>ioa-136-3</t>
  </si>
  <si>
    <t>ioa-136-13</t>
  </si>
  <si>
    <t>ioa-136-14</t>
  </si>
  <si>
    <t>ioa-136-15</t>
  </si>
  <si>
    <t>ioa-136-7</t>
  </si>
  <si>
    <t>ioa-136-8</t>
  </si>
  <si>
    <t>ioa-136-9</t>
  </si>
  <si>
    <t>ioa-136-16</t>
  </si>
  <si>
    <t>ioa-136-17</t>
  </si>
  <si>
    <t>ioa-136-18</t>
  </si>
  <si>
    <t>ioa-136-22</t>
  </si>
  <si>
    <t>ioa-136-23</t>
  </si>
  <si>
    <t>ioa-136-24</t>
  </si>
  <si>
    <t>ioa-136-19</t>
  </si>
  <si>
    <t>ioa-136-20</t>
  </si>
  <si>
    <t>ioa-136-21</t>
  </si>
  <si>
    <t>ioa-136-10</t>
  </si>
  <si>
    <t>ioa-136-11</t>
  </si>
  <si>
    <t>ioa-136-12</t>
  </si>
  <si>
    <t>Onion</t>
  </si>
  <si>
    <t>003125125445</t>
  </si>
  <si>
    <t>004125125445</t>
  </si>
  <si>
    <t>005125125445</t>
  </si>
  <si>
    <t>007125125445</t>
  </si>
  <si>
    <t>006125125445</t>
  </si>
  <si>
    <t>010125125445</t>
  </si>
  <si>
    <t>009125125445</t>
  </si>
  <si>
    <t>008125125445</t>
  </si>
  <si>
    <t>002125125445</t>
  </si>
  <si>
    <t xml:space="preserve">credits/ha </t>
  </si>
  <si>
    <t xml:space="preserve">Farmer (Legal Entity): </t>
  </si>
  <si>
    <t xml:space="preserve">UIC: </t>
  </si>
  <si>
    <t>Buffer contribution ammount (5% of credits):</t>
  </si>
  <si>
    <t xml:space="preserve">C t/ha </t>
  </si>
  <si>
    <t>BASE YEAR data</t>
  </si>
  <si>
    <t>1st CONTROL YEAR data</t>
  </si>
  <si>
    <t xml:space="preserve">Calculations
1st CONTROL YEAR (-) BASE YEAR </t>
  </si>
  <si>
    <t>Fuel emission footprint from production equipment
1st CONTROL YEAR</t>
  </si>
  <si>
    <t>2nd CONTROL YEAR</t>
  </si>
  <si>
    <t>Contract date (dd/mm/yyyy)</t>
  </si>
  <si>
    <t>ERP farm ID*</t>
  </si>
  <si>
    <t>ERP cell ID</t>
  </si>
  <si>
    <t>Content (OC) in soil</t>
  </si>
  <si>
    <t xml:space="preserve">Total  content (OC) in the soil 
</t>
  </si>
  <si>
    <t>* equal to ISACO2 ID 1799</t>
  </si>
  <si>
    <t>0000000086</t>
  </si>
  <si>
    <t>DK0722CS</t>
  </si>
  <si>
    <t>KS0223CS</t>
  </si>
  <si>
    <t>K. SEMERDZHIEVA</t>
  </si>
  <si>
    <t>D. KIROVA</t>
  </si>
  <si>
    <t>new</t>
  </si>
  <si>
    <t>Difference between sampling dates expressed in months
(&lt; 10 m~14 m&gt;)</t>
  </si>
  <si>
    <t>BASE~K1</t>
  </si>
  <si>
    <t>K1~K2</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</si>
  <si>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</si>
  <si>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</si>
  <si>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</si>
  <si>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</si>
  <si>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</si>
  <si>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</si>
  <si>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</si>
  <si>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</si>
  <si>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К1</t>
  </si>
  <si>
    <t>Farm soil sampling end date for reporting period (dd/mm/yyyy):</t>
  </si>
  <si>
    <t>К2</t>
  </si>
  <si>
    <t>Farm contract date (dd/mm/yyyy):</t>
  </si>
  <si>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</si>
  <si>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</si>
  <si>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</si>
  <si>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t>Emissions from leakage (t CO</t>
    </r>
    <r>
      <rPr>
        <b/>
        <vertAlign val="subscript"/>
        <sz val="9"/>
        <rFont val="Calibri"/>
        <family val="2"/>
        <scheme val="minor"/>
      </rPr>
      <t>2</t>
    </r>
    <r>
      <rPr>
        <b/>
        <sz val="9"/>
        <rFont val="Calibri"/>
        <family val="2"/>
        <scheme val="minor"/>
      </rPr>
      <t xml:space="preserve"> eq)</t>
    </r>
  </si>
  <si>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</si>
  <si>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</si>
  <si>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t xml:space="preserve">Calculations </t>
    </r>
    <r>
      <rPr>
        <i/>
        <sz val="9"/>
        <rFont val="Calibri"/>
        <family val="2"/>
        <scheme val="minor"/>
      </rPr>
      <t>(note 3)</t>
    </r>
    <r>
      <rPr>
        <sz val="9"/>
        <rFont val="Calibri"/>
        <family val="2"/>
        <scheme val="minor"/>
      </rPr>
      <t xml:space="preserve">
2 CONTROL YEAR (-) 1 CONTROL YEAR
2 CONTROL YEAR (-) BASE YEAR </t>
    </r>
  </si>
  <si>
    <r>
      <t xml:space="preserve">Area
</t>
    </r>
    <r>
      <rPr>
        <i/>
        <sz val="9"/>
        <rFont val="Calibri"/>
        <family val="2"/>
        <scheme val="minor"/>
      </rPr>
      <t>(note 1)</t>
    </r>
  </si>
  <si>
    <r>
      <t xml:space="preserve">Bulk density
</t>
    </r>
    <r>
      <rPr>
        <i/>
        <sz val="9"/>
        <rFont val="Calibri"/>
        <family val="2"/>
        <scheme val="minor"/>
      </rPr>
      <t>(note 2)</t>
    </r>
  </si>
  <si>
    <r>
      <t xml:space="preserve">Total content (OC) in the soil 
</t>
    </r>
    <r>
      <rPr>
        <i/>
        <sz val="9"/>
        <rFont val="Calibri"/>
        <family val="2"/>
        <scheme val="minor"/>
      </rPr>
      <t>(note 3)</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</si>
  <si>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</si>
  <si>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</si>
  <si>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</si>
  <si>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2 CONTROL YEAR (-) 1 CONTROL YEAR aply to cells whit registered positive results in control 1
2 CONTROL YEAR (-) BASE YEAR aply to cells with registered negative results in control 1</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</si>
  <si>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</si>
  <si>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rPr>
        <vertAlign val="superscript"/>
        <sz val="9"/>
        <rFont val="Calibri"/>
        <family val="2"/>
        <scheme val="minor"/>
      </rPr>
      <t>(8)</t>
    </r>
    <r>
      <rPr>
        <sz val="9"/>
        <rFont val="Calibri"/>
        <family val="2"/>
        <scheme val="minor"/>
      </rPr>
      <t xml:space="preserve"> In relation to Validation Report CS.VAL.24.11, p.33, sub-section 3.6 Quantification of GHG Emission Reductions and Carbon Dioxide Removals, 3.6.1 Accuracy of Reduction and Removal Calculation, text 
 "At the end of the crediting period, SOC levels may have risen, remained constant, or declined, as determined by evaluating the overall balance at the project participant level. Any reduction in SOC levels observed 
after the project's conclusion was categorized as a leakage. ": 
1) calculations related to the first control year remains the same as they were verified; 
2) calculations related to second control year are condudted based on overall balance - sum of the results of all cells, positive and negative.</t>
    </r>
  </si>
  <si>
    <r>
      <t xml:space="preserve">Gross amount of removed GHG emissions carbon dioxide CO2
</t>
    </r>
    <r>
      <rPr>
        <i/>
        <sz val="9"/>
        <rFont val="Calibri"/>
        <family val="2"/>
        <scheme val="minor"/>
      </rPr>
      <t xml:space="preserve"> (note 4)</t>
    </r>
  </si>
  <si>
    <t>Total fuel consumption
CO2 equivalent</t>
  </si>
  <si>
    <r>
      <t xml:space="preserve">Net amount of removed GHG emissions carbon dioxide CO2 </t>
    </r>
    <r>
      <rPr>
        <b/>
        <i/>
        <sz val="9"/>
        <rFont val="Calibri"/>
        <family val="2"/>
        <scheme val="minor"/>
      </rPr>
      <t>(note 8)</t>
    </r>
  </si>
  <si>
    <r>
      <t xml:space="preserve">Total fuel consumption
CO2 equivalent </t>
    </r>
    <r>
      <rPr>
        <i/>
        <sz val="9"/>
        <rFont val="Calibri"/>
        <family val="2"/>
        <scheme val="minor"/>
      </rPr>
      <t>(note 6)</t>
    </r>
  </si>
  <si>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</si>
  <si>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</si>
  <si>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</si>
  <si>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</si>
  <si>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</si>
  <si>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</si>
  <si>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charset val="204"/>
        <scheme val="minor"/>
      </rPr>
      <t xml:space="preserve"> after Fuel emission</t>
    </r>
  </si>
  <si>
    <r>
      <rPr>
        <vertAlign val="superscript"/>
        <sz val="9"/>
        <rFont val="Calibri"/>
        <family val="2"/>
        <charset val="204"/>
        <scheme val="minor"/>
      </rPr>
      <t xml:space="preserve">(9) </t>
    </r>
    <r>
      <rPr>
        <sz val="9"/>
        <rFont val="Calibri"/>
        <family val="2"/>
        <charset val="204"/>
        <scheme val="minor"/>
      </rPr>
      <t>Sources of uncertainty = 20,7 %</t>
    </r>
  </si>
  <si>
    <r>
      <t>Uncertainty deduction (</t>
    </r>
    <r>
      <rPr>
        <b/>
        <vertAlign val="superscript"/>
        <sz val="9"/>
        <rFont val="Calibri"/>
        <family val="2"/>
        <scheme val="minor"/>
      </rPr>
      <t>(9)</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</si>
  <si>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t>Version 3.1/26.03.26 
Form PR0205</t>
  </si>
  <si>
    <t>L. ALEKSANDROVA</t>
  </si>
  <si>
    <t>LA0424CS</t>
  </si>
  <si>
    <r>
      <rPr>
        <b/>
        <strike/>
        <sz val="9"/>
        <color rgb="FFFF0000"/>
        <rFont val="Calibri"/>
        <family val="2"/>
        <scheme val="minor"/>
      </rPr>
      <t>13.2.2024</t>
    </r>
    <r>
      <rPr>
        <b/>
        <sz val="9"/>
        <color rgb="FFFF0000"/>
        <rFont val="Calibri"/>
        <family val="2"/>
        <scheme val="minor"/>
      </rPr>
      <t xml:space="preserve">
</t>
    </r>
    <r>
      <rPr>
        <b/>
        <sz val="9"/>
        <color rgb="FF00B050"/>
        <rFont val="Calibri"/>
        <family val="2"/>
        <scheme val="minor"/>
      </rPr>
      <t>22.3.2024</t>
    </r>
  </si>
  <si>
    <r>
      <rPr>
        <b/>
        <strike/>
        <sz val="9"/>
        <color rgb="FFFF0000"/>
        <rFont val="Calibri"/>
        <family val="2"/>
        <scheme val="minor"/>
      </rPr>
      <t>14.2.2025</t>
    </r>
    <r>
      <rPr>
        <b/>
        <sz val="9"/>
        <color rgb="FFFF0000"/>
        <rFont val="Calibri"/>
        <family val="2"/>
        <scheme val="minor"/>
      </rPr>
      <t xml:space="preserve">
</t>
    </r>
    <r>
      <rPr>
        <b/>
        <sz val="9"/>
        <color rgb="FF00B050"/>
        <rFont val="Calibri"/>
        <family val="2"/>
        <scheme val="minor"/>
      </rPr>
      <t>21.3.2025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</si>
</sst>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37" x14ac:knownFonts="1">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sz val="11"/>
      <color indexed="8"/>
      <name val="Calibri"/>
      <family val="2"/>
    </font>
    <font>
      <sz val="9"/>
      <name val="Calibri"/>
      <family val="2"/>
      <scheme val="minor"/>
    </font>
    <font>
      <sz val="9"/>
      <color rgb="FFFF0000"/>
      <name val="Calibri"/>
      <family val="2"/>
      <scheme val="minor"/>
    </font>
    <font>
      <sz val="9"/>
      <color theme="1"/>
      <name val="Calibri"/>
      <family val="2"/>
      <scheme val="minor"/>
    </font>
    <font>
      <b/>
      <sz val="9"/>
      <name val="Calibri"/>
      <family val="2"/>
      <charset val="204"/>
      <scheme val="minor"/>
    </font>
    <font>
      <b/>
      <vertAlign val="subscript"/>
      <sz val="9"/>
      <name val="Calibri"/>
      <family val="2"/>
      <scheme val="minor"/>
    </font>
    <font>
      <sz val="10"/>
      <name val="Arial"/>
      <family val="2"/>
    </font>
    <font>
      <sz val="9"/>
      <color theme="0" tint="-0.499984740745262"/>
      <name val="Calibri"/>
      <family val="2"/>
      <scheme val="minor"/>
    </font>
    <font>
      <b/>
      <sz val="9"/>
      <name val="Calibri"/>
      <family val="2"/>
      <scheme val="minor"/>
    </font>
    <font>
      <b/>
      <i/>
      <sz val="9"/>
      <name val="Calibri"/>
      <family val="2"/>
      <scheme val="minor"/>
    </font>
    <font>
      <b/>
      <vertAlign val="superscript"/>
      <sz val="9"/>
      <name val="Calibri"/>
      <family val="2"/>
      <scheme val="minor"/>
    </font>
    <font>
      <b/>
      <sz val="9"/>
      <color rgb="FFFF0000"/>
      <name val="Calibri"/>
      <family val="2"/>
      <scheme val="minor"/>
    </font>
    <font>
      <i/>
      <sz val="9"/>
      <name val="Calibri"/>
      <family val="2"/>
      <scheme val="minor"/>
    </font>
    <font>
      <sz val="9"/>
      <color theme="9" tint="-0.249977111117893"/>
      <name val="Calibri"/>
      <family val="2"/>
      <scheme val="minor"/>
    </font>
    <font>
      <vertAlign val="superscript"/>
      <sz val="9"/>
      <name val="Calibri"/>
      <family val="2"/>
      <scheme val="minor"/>
    </font>
    <font>
      <u/>
      <sz val="9"/>
      <name val="Calibri"/>
      <family val="2"/>
      <scheme val="minor"/>
    </font>
    <font>
      <u/>
      <vertAlign val="superscript"/>
      <sz val="9"/>
      <name val="Calibri"/>
      <family val="2"/>
      <scheme val="minor"/>
    </font>
    <font>
      <sz val="9"/>
      <name val="Calibri"/>
      <family val="2"/>
      <charset val="204"/>
      <scheme val="minor"/>
    </font>
    <font>
      <vertAlign val="superscript"/>
      <sz val="9"/>
      <name val="Calibri"/>
      <family val="2"/>
      <charset val="204"/>
      <scheme val="minor"/>
    </font>
    <font>
      <sz val="9"/>
      <color rgb="FFFF0000"/>
      <name val="Calibri"/>
      <family val="2"/>
      <charset val="204"/>
      <scheme val="minor"/>
    </font>
    <font>
      <sz val="9"/>
      <color rgb="FF00B050"/>
      <name val="Calibri"/>
      <family val="2"/>
      <charset val="204"/>
      <scheme val="minor"/>
    </font>
    <font>
      <sz val="9"/>
      <color rgb="FF00B050"/>
      <name val="Calibri"/>
      <family val="2"/>
      <scheme val="minor"/>
    </font>
    <font>
      <b/>
      <strike/>
      <sz val="9"/>
      <color rgb="FFFF0000"/>
      <name val="Calibri"/>
      <family val="2"/>
      <scheme val="minor"/>
    </font>
    <font>
      <b/>
      <sz val="9"/>
      <color rgb="FF00B05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0" fontId="13" fillId="0" borderId="0" applyFill="0" applyProtection="0"/>
    <xf numFmtId="9" fontId="19" fillId="0" borderId="0" applyFont="0" applyFill="0" applyBorder="0" applyAlignment="0" applyProtection="0"/>
  </cellStyleXfs>
  <cellXfs count="140">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4" fillId="0" borderId="2" xfId="3" applyNumberFormat="1" applyFont="1" applyBorder="1" applyAlignment="1">
      <alignment horizontal="center" vertical="center" wrapText="1"/>
    </xf>
    <xf numFmtId="2" fontId="15" fillId="0" borderId="2" xfId="3" applyNumberFormat="1" applyFont="1" applyBorder="1" applyAlignment="1">
      <alignment horizontal="center" vertical="center" wrapText="1"/>
    </xf>
    <xf numFmtId="0" fontId="16" fillId="5" borderId="2" xfId="3" applyFont="1" applyFill="1" applyBorder="1" applyAlignment="1">
      <alignment horizontal="center" vertical="center" wrapText="1"/>
    </xf>
    <xf numFmtId="2" fontId="16" fillId="5" borderId="2" xfId="3" applyNumberFormat="1" applyFont="1" applyFill="1" applyBorder="1" applyAlignment="1">
      <alignment horizontal="center" vertical="center" wrapText="1"/>
    </xf>
    <xf numFmtId="1" fontId="14" fillId="0" borderId="2" xfId="3" applyNumberFormat="1" applyFont="1" applyBorder="1" applyAlignment="1">
      <alignment horizontal="center" vertical="center" wrapText="1"/>
    </xf>
    <xf numFmtId="0" fontId="20" fillId="0" borderId="0" xfId="3" applyFont="1" applyAlignment="1">
      <alignment vertical="center" wrapText="1"/>
    </xf>
    <xf numFmtId="0" fontId="20" fillId="0" borderId="0" xfId="3" applyFont="1" applyAlignment="1">
      <alignment horizontal="center" vertical="center" wrapText="1"/>
    </xf>
    <xf numFmtId="0" fontId="14" fillId="0" borderId="0" xfId="3" applyFont="1" applyAlignment="1">
      <alignment vertical="center" wrapText="1"/>
    </xf>
    <xf numFmtId="4" fontId="14" fillId="0" borderId="0" xfId="3" applyNumberFormat="1" applyFont="1" applyAlignment="1">
      <alignment vertical="center" wrapText="1"/>
    </xf>
    <xf numFmtId="4" fontId="15" fillId="0" borderId="0" xfId="3" applyNumberFormat="1" applyFont="1" applyAlignment="1">
      <alignment vertical="center" wrapText="1"/>
    </xf>
    <xf numFmtId="0" fontId="14" fillId="0" borderId="0" xfId="3" applyFont="1" applyAlignment="1">
      <alignment horizontal="center" vertical="center" wrapText="1"/>
    </xf>
    <xf numFmtId="0" fontId="21" fillId="0" borderId="0" xfId="3" applyFont="1" applyAlignment="1">
      <alignment horizontal="left" vertical="center" wrapText="1"/>
    </xf>
    <xf numFmtId="0" fontId="21" fillId="4" borderId="0" xfId="3" applyFont="1" applyFill="1" applyAlignment="1">
      <alignment vertical="center" wrapText="1"/>
    </xf>
    <xf numFmtId="0" fontId="21" fillId="4" borderId="0" xfId="3" applyFont="1" applyFill="1" applyAlignment="1">
      <alignment horizontal="left" vertical="center" wrapText="1"/>
    </xf>
    <xf numFmtId="14" fontId="21" fillId="4" borderId="0" xfId="3" applyNumberFormat="1" applyFont="1" applyFill="1" applyAlignment="1">
      <alignment horizontal="right" vertical="center" wrapText="1"/>
    </xf>
    <xf numFmtId="14" fontId="21" fillId="4" borderId="0" xfId="3" applyNumberFormat="1" applyFont="1" applyFill="1" applyAlignment="1">
      <alignment vertical="center" wrapText="1"/>
    </xf>
    <xf numFmtId="0" fontId="21" fillId="0" borderId="0" xfId="3" applyFont="1" applyAlignment="1">
      <alignment horizontal="center" vertical="center" wrapText="1"/>
    </xf>
    <xf numFmtId="0" fontId="21" fillId="4" borderId="0" xfId="3" applyFont="1" applyFill="1" applyAlignment="1">
      <alignment vertical="center"/>
    </xf>
    <xf numFmtId="0" fontId="21" fillId="0" borderId="0" xfId="0" applyFont="1" applyAlignment="1">
      <alignment horizontal="left" vertical="center" wrapText="1"/>
    </xf>
    <xf numFmtId="0" fontId="21" fillId="0" borderId="0" xfId="3" applyFont="1" applyAlignment="1">
      <alignment vertical="center" wrapText="1"/>
    </xf>
    <xf numFmtId="0" fontId="14" fillId="0" borderId="0" xfId="3" applyFont="1" applyAlignment="1">
      <alignment horizontal="left" vertical="center" wrapText="1"/>
    </xf>
    <xf numFmtId="1" fontId="14" fillId="0" borderId="0" xfId="3" applyNumberFormat="1" applyFont="1" applyAlignment="1">
      <alignment vertical="center" wrapText="1"/>
    </xf>
    <xf numFmtId="1" fontId="21" fillId="0" borderId="0" xfId="3" quotePrefix="1" applyNumberFormat="1" applyFont="1" applyAlignment="1" applyProtection="1">
      <alignment horizontal="center" vertical="center" wrapText="1"/>
      <protection locked="0"/>
    </xf>
    <xf numFmtId="4" fontId="15" fillId="0" borderId="0" xfId="0" applyNumberFormat="1" applyFont="1" applyAlignment="1">
      <alignment vertical="center" wrapText="1"/>
    </xf>
    <xf numFmtId="4" fontId="21" fillId="5" borderId="0" xfId="3" applyNumberFormat="1" applyFont="1" applyFill="1" applyAlignment="1">
      <alignment horizontal="center" vertical="center" wrapText="1"/>
    </xf>
    <xf numFmtId="3" fontId="21" fillId="4" borderId="0" xfId="3" applyNumberFormat="1" applyFont="1" applyFill="1" applyAlignment="1">
      <alignment horizontal="right" vertical="center" wrapText="1"/>
    </xf>
    <xf numFmtId="0" fontId="21" fillId="0" borderId="0" xfId="0" applyFont="1" applyAlignment="1">
      <alignment horizontal="center" vertical="center" wrapText="1"/>
    </xf>
    <xf numFmtId="10" fontId="21" fillId="4" borderId="0" xfId="8" applyNumberFormat="1" applyFont="1" applyFill="1" applyAlignment="1">
      <alignment vertical="center"/>
    </xf>
    <xf numFmtId="1" fontId="21" fillId="4" borderId="0" xfId="3" applyNumberFormat="1" applyFont="1" applyFill="1" applyAlignment="1">
      <alignment horizontal="right" vertical="center" wrapText="1"/>
    </xf>
    <xf numFmtId="0" fontId="21" fillId="4" borderId="0" xfId="3" applyFont="1" applyFill="1" applyAlignment="1">
      <alignment horizontal="right" vertical="center" wrapText="1"/>
    </xf>
    <xf numFmtId="14" fontId="24" fillId="4" borderId="0" xfId="3" applyNumberFormat="1" applyFont="1" applyFill="1" applyAlignment="1">
      <alignment horizontal="left" vertical="center" wrapText="1"/>
    </xf>
    <xf numFmtId="4" fontId="21" fillId="5" borderId="0" xfId="0" applyNumberFormat="1" applyFont="1" applyFill="1" applyAlignment="1">
      <alignment horizontal="center" vertical="center" wrapText="1"/>
    </xf>
    <xf numFmtId="4" fontId="21" fillId="0" borderId="0" xfId="0" applyNumberFormat="1" applyFont="1" applyAlignment="1">
      <alignment horizontal="center" vertical="center" wrapText="1"/>
    </xf>
    <xf numFmtId="4" fontId="14" fillId="5" borderId="2" xfId="3" applyNumberFormat="1" applyFont="1" applyFill="1" applyBorder="1" applyAlignment="1">
      <alignment horizontal="center" vertical="center" wrapText="1"/>
    </xf>
    <xf numFmtId="0" fontId="16" fillId="0" borderId="2" xfId="3" applyFont="1" applyBorder="1" applyAlignment="1">
      <alignment horizontal="center" vertical="center" wrapText="1"/>
    </xf>
    <xf numFmtId="0" fontId="14" fillId="0" borderId="2" xfId="3" applyFont="1" applyBorder="1" applyAlignment="1">
      <alignment horizontal="center" vertical="center" wrapText="1"/>
    </xf>
    <xf numFmtId="0" fontId="14" fillId="4" borderId="2" xfId="0" applyFont="1" applyFill="1" applyBorder="1" applyAlignment="1">
      <alignment horizontal="center" vertical="center" wrapText="1"/>
    </xf>
    <xf numFmtId="0" fontId="14" fillId="0" borderId="2" xfId="0" applyFont="1" applyBorder="1" applyAlignment="1">
      <alignment horizontal="center" vertical="center" wrapText="1"/>
    </xf>
    <xf numFmtId="4" fontId="14" fillId="4" borderId="2" xfId="0" applyNumberFormat="1" applyFont="1" applyFill="1" applyBorder="1" applyAlignment="1">
      <alignment horizontal="center" vertical="center" wrapText="1"/>
    </xf>
    <xf numFmtId="4" fontId="14" fillId="0" borderId="2" xfId="0" applyNumberFormat="1" applyFont="1" applyBorder="1" applyAlignment="1">
      <alignment horizontal="center" vertical="center" wrapText="1"/>
    </xf>
    <xf numFmtId="0" fontId="15" fillId="0" borderId="2" xfId="3" applyFont="1" applyBorder="1" applyAlignment="1">
      <alignment horizontal="center" vertical="center" wrapText="1"/>
    </xf>
    <xf numFmtId="0" fontId="16"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3" fontId="14" fillId="5" borderId="2" xfId="3" applyNumberFormat="1" applyFont="1" applyFill="1" applyBorder="1" applyAlignment="1">
      <alignment horizontal="center" vertical="center" wrapText="1"/>
    </xf>
    <xf numFmtId="0" fontId="14" fillId="0" borderId="2" xfId="0" applyFont="1" applyBorder="1" applyAlignment="1">
      <alignment vertical="center" wrapText="1"/>
    </xf>
    <xf numFmtId="14" fontId="14" fillId="0" borderId="2" xfId="0" applyNumberFormat="1" applyFont="1" applyBorder="1" applyAlignment="1">
      <alignment vertical="center" wrapText="1"/>
    </xf>
    <xf numFmtId="0" fontId="14" fillId="0" borderId="2" xfId="0" quotePrefix="1" applyFont="1" applyBorder="1" applyAlignment="1">
      <alignment vertical="center" wrapText="1"/>
    </xf>
    <xf numFmtId="1" fontId="26" fillId="0" borderId="2" xfId="3" applyNumberFormat="1" applyFont="1" applyBorder="1" applyAlignment="1">
      <alignment vertical="center" wrapText="1"/>
    </xf>
    <xf numFmtId="2" fontId="14" fillId="0" borderId="2" xfId="0" applyNumberFormat="1" applyFont="1" applyBorder="1" applyAlignment="1">
      <alignment vertical="center" wrapText="1"/>
    </xf>
    <xf numFmtId="4" fontId="14" fillId="0" borderId="2" xfId="3" applyNumberFormat="1" applyFont="1" applyBorder="1" applyAlignment="1">
      <alignment vertical="center" wrapText="1"/>
    </xf>
    <xf numFmtId="165" fontId="14" fillId="0" borderId="2" xfId="3" applyNumberFormat="1" applyFont="1" applyBorder="1" applyAlignment="1">
      <alignment vertical="center" wrapText="1"/>
    </xf>
    <xf numFmtId="2" fontId="14" fillId="2" borderId="2" xfId="3" applyNumberFormat="1" applyFont="1" applyFill="1" applyBorder="1" applyAlignment="1">
      <alignment vertical="center" wrapText="1"/>
    </xf>
    <xf numFmtId="2" fontId="14" fillId="0" borderId="2" xfId="3" applyNumberFormat="1" applyFont="1" applyBorder="1" applyAlignment="1">
      <alignment vertical="center" wrapText="1"/>
    </xf>
    <xf numFmtId="14" fontId="14" fillId="0" borderId="2" xfId="3" applyNumberFormat="1" applyFont="1" applyBorder="1" applyAlignment="1">
      <alignment vertical="center" wrapText="1"/>
    </xf>
    <xf numFmtId="0" fontId="14" fillId="0" borderId="2" xfId="3" applyFont="1" applyBorder="1" applyAlignment="1">
      <alignment vertical="center" wrapText="1"/>
    </xf>
    <xf numFmtId="2" fontId="14" fillId="0" borderId="0" xfId="3" applyNumberFormat="1" applyFont="1" applyAlignment="1">
      <alignment vertical="center" wrapText="1"/>
    </xf>
    <xf numFmtId="14" fontId="14" fillId="0" borderId="0" xfId="3" applyNumberFormat="1" applyFont="1" applyAlignment="1">
      <alignment vertical="center" wrapText="1"/>
    </xf>
    <xf numFmtId="0" fontId="28" fillId="0" borderId="0" xfId="1" applyFont="1" applyFill="1" applyAlignment="1">
      <alignment vertical="center" wrapText="1"/>
    </xf>
    <xf numFmtId="0" fontId="14" fillId="0" borderId="0" xfId="3" applyFont="1" applyAlignment="1">
      <alignment vertical="center"/>
    </xf>
    <xf numFmtId="0" fontId="14" fillId="5" borderId="0" xfId="3" applyFont="1" applyFill="1" applyAlignment="1">
      <alignment horizontal="center" vertical="center" wrapText="1"/>
    </xf>
    <xf numFmtId="0" fontId="14" fillId="5" borderId="0" xfId="3" applyFont="1" applyFill="1" applyAlignment="1">
      <alignment vertical="center" wrapText="1"/>
    </xf>
    <xf numFmtId="0" fontId="30" fillId="0" borderId="0" xfId="3" applyFont="1" applyAlignment="1">
      <alignment vertical="center" wrapText="1"/>
    </xf>
    <xf numFmtId="4" fontId="30" fillId="0" borderId="0" xfId="3" applyNumberFormat="1" applyFont="1" applyAlignment="1">
      <alignment vertical="center" wrapText="1"/>
    </xf>
    <xf numFmtId="4" fontId="32" fillId="0" borderId="0" xfId="3" applyNumberFormat="1" applyFont="1" applyAlignment="1">
      <alignment vertical="center" wrapText="1"/>
    </xf>
    <xf numFmtId="0" fontId="17" fillId="4" borderId="2" xfId="0" applyFont="1" applyFill="1" applyBorder="1" applyAlignment="1">
      <alignment horizontal="center" vertical="center" wrapText="1"/>
    </xf>
    <xf numFmtId="1" fontId="15" fillId="0" borderId="0" xfId="0" applyNumberFormat="1" applyFont="1" applyAlignment="1">
      <alignment horizontal="center" vertical="center" wrapText="1"/>
    </xf>
    <xf numFmtId="2" fontId="15" fillId="0" borderId="0" xfId="0" applyNumberFormat="1" applyFont="1" applyAlignment="1">
      <alignment vertical="center" wrapText="1"/>
    </xf>
    <xf numFmtId="0" fontId="14" fillId="0" borderId="0" xfId="0" applyFont="1" applyAlignment="1">
      <alignment vertical="center" wrapText="1"/>
    </xf>
    <xf numFmtId="1" fontId="21" fillId="0" borderId="0" xfId="0" applyNumberFormat="1" applyFont="1" applyAlignment="1">
      <alignment horizontal="center" vertical="center" wrapText="1"/>
    </xf>
    <xf numFmtId="0" fontId="21" fillId="4" borderId="2" xfId="0" applyFont="1" applyFill="1" applyBorder="1" applyAlignment="1">
      <alignment horizontal="center" vertical="center" wrapText="1"/>
    </xf>
    <xf numFmtId="0" fontId="15" fillId="5" borderId="2" xfId="3" applyFont="1" applyFill="1" applyBorder="1" applyAlignment="1">
      <alignment horizontal="center" vertical="center" wrapText="1"/>
    </xf>
    <xf numFmtId="0" fontId="14" fillId="0" borderId="2" xfId="0" applyFont="1" applyBorder="1" applyAlignment="1">
      <alignment horizontal="right" vertical="center" wrapText="1"/>
    </xf>
    <xf numFmtId="2" fontId="33" fillId="0" borderId="2" xfId="0" applyNumberFormat="1" applyFont="1" applyBorder="1" applyAlignment="1">
      <alignment horizontal="right" vertical="center" wrapText="1"/>
    </xf>
    <xf numFmtId="0" fontId="34" fillId="0" borderId="2" xfId="0" applyFont="1" applyBorder="1" applyAlignment="1">
      <alignment horizontal="center" vertical="center" wrapText="1"/>
    </xf>
    <xf numFmtId="14" fontId="30" fillId="0" borderId="0" xfId="3" applyNumberFormat="1" applyFont="1" applyAlignment="1">
      <alignment vertical="center" wrapText="1"/>
    </xf>
    <xf numFmtId="0" fontId="21" fillId="4" borderId="0" xfId="3" applyFont="1" applyFill="1" applyAlignment="1">
      <alignment horizontal="left" vertical="center"/>
    </xf>
    <xf numFmtId="0" fontId="30" fillId="0" borderId="0" xfId="3" applyFont="1" applyAlignment="1">
      <alignment horizontal="left" vertical="center"/>
    </xf>
    <xf numFmtId="0" fontId="30" fillId="0" borderId="0" xfId="3" applyFont="1" applyAlignment="1">
      <alignment horizontal="left" vertical="center" wrapText="1"/>
    </xf>
    <xf numFmtId="0" fontId="21" fillId="4" borderId="0" xfId="3" applyFont="1" applyFill="1" applyAlignment="1">
      <alignment horizontal="left" vertical="center" wrapText="1"/>
    </xf>
    <xf numFmtId="0" fontId="14" fillId="0" borderId="0" xfId="3" applyFont="1" applyAlignment="1">
      <alignment horizontal="left" vertical="center" wrapText="1"/>
    </xf>
    <xf numFmtId="0" fontId="28" fillId="0" borderId="0" xfId="1" applyFont="1" applyFill="1" applyAlignment="1">
      <alignment vertical="center" wrapText="1"/>
    </xf>
    <xf numFmtId="0" fontId="20" fillId="0" borderId="0" xfId="3" applyFont="1" applyAlignment="1">
      <alignment horizontal="center" vertical="center" wrapText="1"/>
    </xf>
    <xf numFmtId="0" fontId="14" fillId="0" borderId="0" xfId="3" applyFont="1" applyAlignment="1">
      <alignment horizontal="center" vertical="center" wrapText="1"/>
    </xf>
    <xf numFmtId="0" fontId="14" fillId="5" borderId="2" xfId="3" applyFont="1" applyFill="1" applyBorder="1" applyAlignment="1">
      <alignment horizontal="center" vertical="center" wrapText="1"/>
    </xf>
    <xf numFmtId="0" fontId="21" fillId="0" borderId="0" xfId="3" applyFont="1" applyAlignment="1">
      <alignment horizontal="left" vertical="center" wrapText="1"/>
    </xf>
    <xf numFmtId="4" fontId="14" fillId="0" borderId="2" xfId="3" applyNumberFormat="1" applyFont="1" applyBorder="1" applyAlignment="1">
      <alignment horizontal="center" vertical="center" wrapText="1"/>
    </xf>
    <xf numFmtId="2" fontId="14" fillId="0" borderId="2" xfId="3" applyNumberFormat="1" applyFont="1" applyBorder="1" applyAlignment="1">
      <alignment horizontal="center" vertical="center" wrapText="1"/>
    </xf>
    <xf numFmtId="4" fontId="14" fillId="0" borderId="2" xfId="0" quotePrefix="1" applyNumberFormat="1" applyFont="1" applyBorder="1" applyAlignment="1">
      <alignment horizontal="center" vertical="center" wrapText="1"/>
    </xf>
    <xf numFmtId="4" fontId="14" fillId="0" borderId="2" xfId="0" applyNumberFormat="1" applyFont="1" applyBorder="1" applyAlignment="1">
      <alignment horizontal="center" vertical="center" wrapText="1"/>
    </xf>
    <xf numFmtId="164" fontId="14" fillId="0" borderId="2" xfId="3" applyNumberFormat="1" applyFont="1" applyBorder="1" applyAlignment="1">
      <alignment horizontal="center" vertical="center" wrapText="1"/>
    </xf>
    <xf numFmtId="4" fontId="14" fillId="5" borderId="2" xfId="3" applyNumberFormat="1" applyFont="1" applyFill="1" applyBorder="1" applyAlignment="1">
      <alignment horizontal="center" vertical="center" wrapText="1"/>
    </xf>
    <xf numFmtId="3" fontId="14" fillId="0" borderId="2" xfId="3" applyNumberFormat="1" applyFont="1" applyBorder="1" applyAlignment="1">
      <alignment horizontal="center" vertical="center" wrapText="1"/>
    </xf>
    <xf numFmtId="164" fontId="14" fillId="7" borderId="2" xfId="3" quotePrefix="1" applyNumberFormat="1" applyFont="1" applyFill="1" applyBorder="1" applyAlignment="1">
      <alignment horizontal="center" vertical="center" wrapText="1"/>
    </xf>
    <xf numFmtId="164" fontId="14" fillId="7" borderId="2" xfId="3" applyNumberFormat="1" applyFont="1" applyFill="1" applyBorder="1" applyAlignment="1">
      <alignment horizontal="center" vertical="center" wrapText="1"/>
    </xf>
    <xf numFmtId="164" fontId="14" fillId="0" borderId="2" xfId="0" applyNumberFormat="1" applyFont="1" applyBorder="1" applyAlignment="1">
      <alignment horizontal="center"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6" xfId="0" applyFont="1" applyBorder="1" applyAlignment="1">
      <alignment horizontal="justify" vertical="center"/>
    </xf>
    <xf numFmtId="0" fontId="4" fillId="0" borderId="6" xfId="0" applyFont="1" applyBorder="1" applyAlignment="1">
      <alignment horizontal="center" vertical="center"/>
    </xf>
    <xf numFmtId="14" fontId="24" fillId="4" borderId="0" xfId="3" applyNumberFormat="1" applyFont="1" applyFill="1" applyAlignment="1">
      <alignment vertical="center" wrapText="1"/>
    </xf>
    <xf numFmtId="14" fontId="21" fillId="0" borderId="0" xfId="3" applyNumberFormat="1" applyFont="1" applyAlignment="1">
      <alignment horizontal="left" vertical="center" wrapText="1"/>
    </xf>
  </cellXfs>
  <cellStyles count="9">
    <cellStyle name="Нормален" xfId="0" builtinId="0"/>
    <cellStyle name="Нормален 2" xfId="3" xr:uid="{00000000-0005-0000-0000-000001000000}"/>
    <cellStyle name="Нормален 3" xfId="4" xr:uid="{00000000-0005-0000-0000-000002000000}"/>
    <cellStyle name="Нормален 4" xfId="6" xr:uid="{00000000-0005-0000-0000-000003000000}"/>
    <cellStyle name="Нормален 5" xfId="5" xr:uid="{00000000-0005-0000-0000-000004000000}"/>
    <cellStyle name="Нормален 6" xfId="7" xr:uid="{00000000-0005-0000-0000-000005000000}"/>
    <cellStyle name="Процент" xfId="8" builtinId="5"/>
    <cellStyle name="Хипервръзка" xfId="1" builtinId="8"/>
    <cellStyle name="Хипервръзка 2" xfId="2" xr:uid="{00000000-0005-0000-0000-000008000000}"/>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285962</xdr:colOff>
      <xdr:row>1</xdr:row>
      <xdr:rowOff>381000</xdr:rowOff>
    </xdr:to>
    <xdr:pic>
      <xdr:nvPicPr>
        <xdr:cNvPr id="2" name="Картина 1">
          <a:extLst>
            <a:ext uri="{FF2B5EF4-FFF2-40B4-BE49-F238E27FC236}">
              <a16:creationId xmlns:a16="http://schemas.microsoft.com/office/drawing/2014/main" id="{EE7508AF-8CA9-499B-B56E-EAA1A98B7F5C}"/>
            </a:ext>
          </a:extLst>
        </xdr:cNvPr>
        <xdr:cNvPicPr>
          <a:picLocks noChangeAspect="1"/>
        </xdr:cNvPicPr>
      </xdr:nvPicPr>
      <xdr:blipFill>
        <a:blip xmlns:r="http://schemas.openxmlformats.org/officeDocument/2006/relationships" r:embed="rId1" cstate="print"/>
        <a:stretch>
          <a:fillRect/>
        </a:stretch>
      </xdr:blipFill>
      <xdr:spPr>
        <a:xfrm>
          <a:off x="338667" y="148167"/>
          <a:ext cx="1026795" cy="381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Y77"/>
  <sheetViews>
    <sheetView tabSelected="1" zoomScale="90" zoomScaleNormal="90" zoomScaleSheetLayoutView="40" workbookViewId="0">
      <selection activeCell="J14" sqref="J14"/>
    </sheetView>
  </sheetViews>
  <sheetFormatPr defaultColWidth="9.140625" defaultRowHeight="12" x14ac:dyDescent="0.2"/>
  <cols>
    <col min="1" max="1" width="5" style="34" bestFit="1" customWidth="1"/>
    <col min="2" max="2" width="11.140625" style="34" customWidth="1"/>
    <col min="3" max="3" width="37.5703125" style="34" customWidth="1"/>
    <col min="4" max="4" width="12.42578125" style="34" customWidth="1"/>
    <col min="5" max="5" width="12.5703125" style="34" customWidth="1"/>
    <col min="6" max="7" width="12.140625" style="34" customWidth="1"/>
    <col min="8" max="8" width="20.42578125" style="34" customWidth="1"/>
    <col min="9" max="9" width="15.5703125" style="34" customWidth="1"/>
    <col min="10" max="10" width="7.42578125" style="34" customWidth="1"/>
    <col min="11" max="11" width="9.42578125" style="34" customWidth="1"/>
    <col min="12" max="12" width="16.140625" style="34" customWidth="1"/>
    <col min="13" max="14" width="11.85546875" style="34" customWidth="1"/>
    <col min="15" max="17" width="10.5703125" style="34" customWidth="1"/>
    <col min="18" max="18" width="16.140625" style="34" customWidth="1"/>
    <col min="19" max="20" width="11.5703125" style="34" customWidth="1"/>
    <col min="21" max="21" width="11" style="34" customWidth="1"/>
    <col min="22" max="22" width="12.5703125" style="34" customWidth="1"/>
    <col min="23" max="26" width="11.5703125" style="34" customWidth="1"/>
    <col min="27" max="27" width="15.140625" style="35" customWidth="1"/>
    <col min="28" max="28" width="15.140625" style="34" customWidth="1"/>
    <col min="29" max="29" width="10.85546875" style="36" customWidth="1"/>
    <col min="30" max="30" width="11" style="36" customWidth="1"/>
    <col min="31" max="31" width="11.42578125" style="36" customWidth="1"/>
    <col min="32" max="32" width="17.85546875" style="34" customWidth="1"/>
    <col min="33" max="33" width="9.42578125" style="34" customWidth="1"/>
    <col min="34" max="34" width="16.140625" style="34" customWidth="1"/>
    <col min="35" max="36" width="11.5703125" style="34" customWidth="1"/>
    <col min="37" max="39" width="9.140625" style="34"/>
    <col min="40" max="42" width="11.5703125" style="34" customWidth="1"/>
    <col min="43" max="44" width="15.140625" style="34" customWidth="1"/>
    <col min="45" max="45" width="11.85546875" style="34" customWidth="1"/>
    <col min="46" max="47" width="10.5703125" style="34" customWidth="1"/>
    <col min="48" max="48" width="20.140625" style="34" customWidth="1"/>
    <col min="49" max="49" width="16" style="34" customWidth="1"/>
    <col min="50" max="16384" width="9.140625" style="34"/>
  </cols>
  <sheetData>
    <row r="1" spans="1:48" ht="12" customHeight="1" x14ac:dyDescent="0.2">
      <c r="A1" s="32"/>
      <c r="B1" s="32"/>
      <c r="C1" s="109" t="s">
        <v>6</v>
      </c>
      <c r="D1" s="109"/>
      <c r="E1" s="109"/>
      <c r="F1" s="109"/>
      <c r="G1" s="109"/>
      <c r="H1" s="109"/>
      <c r="I1" s="32"/>
      <c r="J1" s="32"/>
      <c r="K1" s="32"/>
      <c r="L1" s="32"/>
      <c r="M1" s="32"/>
      <c r="N1" s="32"/>
      <c r="O1" s="32"/>
      <c r="P1" s="32"/>
      <c r="Q1" s="32"/>
      <c r="R1" s="32"/>
      <c r="S1" s="32"/>
      <c r="T1" s="32"/>
    </row>
    <row r="2" spans="1:48" ht="36" customHeight="1" x14ac:dyDescent="0.2">
      <c r="C2" s="109" t="s">
        <v>114</v>
      </c>
      <c r="D2" s="109"/>
      <c r="E2" s="109"/>
      <c r="F2" s="109"/>
      <c r="G2" s="109"/>
      <c r="H2" s="109"/>
      <c r="I2" s="33" t="s">
        <v>297</v>
      </c>
      <c r="J2" s="32"/>
      <c r="K2" s="32"/>
      <c r="L2" s="32"/>
      <c r="M2" s="32"/>
      <c r="N2" s="32"/>
      <c r="O2" s="32"/>
      <c r="P2" s="32"/>
      <c r="Q2" s="32"/>
      <c r="R2" s="32"/>
      <c r="S2" s="32"/>
      <c r="AE2" s="34"/>
    </row>
    <row r="3" spans="1:48" x14ac:dyDescent="0.2">
      <c r="N3" s="110"/>
      <c r="O3" s="110"/>
      <c r="AA3" s="34"/>
      <c r="AC3" s="34"/>
      <c r="AD3" s="34"/>
      <c r="AE3" s="34"/>
      <c r="AS3" s="36"/>
      <c r="AT3" s="36"/>
      <c r="AU3" s="36"/>
    </row>
    <row r="4" spans="1:48" x14ac:dyDescent="0.2">
      <c r="A4" s="112" t="s">
        <v>83</v>
      </c>
      <c r="B4" s="112"/>
      <c r="C4" s="112"/>
      <c r="D4" s="112"/>
      <c r="E4" s="112"/>
      <c r="F4" s="112"/>
      <c r="G4" s="112"/>
      <c r="H4" s="112"/>
      <c r="I4" s="112"/>
      <c r="J4" s="112"/>
      <c r="K4" s="112"/>
      <c r="L4" s="112"/>
      <c r="M4" s="112"/>
      <c r="N4" s="112"/>
      <c r="O4" s="112"/>
      <c r="P4" s="112"/>
      <c r="Q4" s="112"/>
      <c r="R4" s="112"/>
      <c r="S4" s="112"/>
      <c r="T4" s="112"/>
      <c r="AA4" s="34"/>
      <c r="AC4" s="34"/>
      <c r="AD4" s="34"/>
      <c r="AE4" s="34"/>
      <c r="AS4" s="36"/>
      <c r="AT4" s="36"/>
      <c r="AU4" s="36"/>
    </row>
    <row r="5" spans="1:48" x14ac:dyDescent="0.2">
      <c r="A5" s="38"/>
      <c r="B5" s="38"/>
      <c r="C5" s="38"/>
      <c r="D5" s="38"/>
      <c r="E5" s="38"/>
      <c r="F5" s="38"/>
      <c r="G5" s="38"/>
      <c r="H5" s="38"/>
      <c r="I5" s="38"/>
      <c r="J5" s="38"/>
      <c r="K5" s="38"/>
      <c r="L5" s="38"/>
      <c r="M5" s="38"/>
      <c r="N5" s="38"/>
      <c r="O5" s="38"/>
      <c r="P5" s="38"/>
      <c r="Q5" s="38"/>
      <c r="R5" s="38"/>
      <c r="S5" s="38"/>
      <c r="T5" s="38"/>
      <c r="AA5" s="34"/>
      <c r="AC5" s="34"/>
      <c r="AD5" s="34"/>
      <c r="AE5" s="34"/>
      <c r="AS5" s="36"/>
      <c r="AT5" s="36"/>
      <c r="AU5" s="36"/>
    </row>
    <row r="6" spans="1:48" ht="21" customHeight="1" x14ac:dyDescent="0.2">
      <c r="A6" s="39">
        <v>1</v>
      </c>
      <c r="B6" s="106" t="s">
        <v>256</v>
      </c>
      <c r="C6" s="106"/>
      <c r="D6" s="106" t="s">
        <v>257</v>
      </c>
      <c r="E6" s="106"/>
      <c r="F6" s="106"/>
      <c r="G6" s="106"/>
      <c r="H6" s="38"/>
      <c r="I6" s="38"/>
      <c r="J6" s="38"/>
      <c r="K6" s="38"/>
      <c r="L6" s="38"/>
      <c r="M6" s="38"/>
      <c r="N6" s="38"/>
      <c r="O6" s="38"/>
      <c r="P6" s="38"/>
      <c r="Q6" s="38"/>
      <c r="R6" s="38"/>
      <c r="S6" s="38"/>
      <c r="T6" s="38"/>
      <c r="AA6" s="34"/>
      <c r="AC6" s="34"/>
      <c r="AD6" s="34"/>
      <c r="AE6" s="34"/>
      <c r="AS6" s="36"/>
      <c r="AT6" s="36"/>
      <c r="AU6" s="36"/>
    </row>
    <row r="7" spans="1:48" ht="21" customHeight="1" x14ac:dyDescent="0.2">
      <c r="A7" s="39">
        <v>2</v>
      </c>
      <c r="B7" s="106" t="s">
        <v>258</v>
      </c>
      <c r="C7" s="106"/>
      <c r="D7" s="40" t="s">
        <v>259</v>
      </c>
      <c r="E7" s="40"/>
      <c r="F7" s="40"/>
      <c r="G7" s="40"/>
      <c r="H7" s="38"/>
      <c r="I7" s="38"/>
      <c r="J7" s="38"/>
      <c r="K7" s="38"/>
      <c r="L7" s="38"/>
      <c r="M7" s="38"/>
      <c r="N7" s="38"/>
      <c r="O7" s="38"/>
      <c r="P7" s="38"/>
      <c r="Q7" s="38"/>
      <c r="R7" s="38"/>
      <c r="S7" s="38"/>
      <c r="T7" s="38"/>
      <c r="AA7" s="34"/>
      <c r="AC7" s="34"/>
      <c r="AD7" s="34"/>
      <c r="AE7" s="34"/>
      <c r="AS7" s="36"/>
      <c r="AT7" s="36"/>
      <c r="AU7" s="36"/>
    </row>
    <row r="8" spans="1:48" ht="21" customHeight="1" x14ac:dyDescent="0.2">
      <c r="A8" s="39">
        <v>3</v>
      </c>
      <c r="B8" s="106" t="s">
        <v>260</v>
      </c>
      <c r="C8" s="106"/>
      <c r="D8" s="41">
        <v>44943</v>
      </c>
      <c r="E8" s="40"/>
      <c r="F8" s="40"/>
      <c r="G8" s="40"/>
      <c r="H8" s="38"/>
      <c r="I8" s="38"/>
      <c r="J8" s="38"/>
      <c r="K8" s="38"/>
      <c r="L8" s="38"/>
      <c r="M8" s="38"/>
      <c r="N8" s="38"/>
      <c r="O8" s="38"/>
      <c r="P8" s="38"/>
      <c r="Q8" s="38"/>
      <c r="R8" s="38"/>
      <c r="S8" s="38"/>
      <c r="T8" s="38"/>
      <c r="AA8" s="34"/>
      <c r="AC8" s="34"/>
      <c r="AD8" s="34"/>
      <c r="AE8" s="34"/>
      <c r="AS8" s="36"/>
      <c r="AT8" s="36"/>
      <c r="AU8" s="36"/>
    </row>
    <row r="9" spans="1:48" ht="21" customHeight="1" x14ac:dyDescent="0.2">
      <c r="A9" s="39">
        <v>4</v>
      </c>
      <c r="B9" s="106" t="s">
        <v>261</v>
      </c>
      <c r="C9" s="106"/>
      <c r="D9" s="41">
        <v>45374</v>
      </c>
      <c r="E9" s="40"/>
      <c r="F9" s="40"/>
      <c r="G9" s="40"/>
      <c r="H9" s="38"/>
      <c r="I9" s="38"/>
      <c r="J9" s="38"/>
      <c r="K9" s="38"/>
      <c r="L9" s="38"/>
      <c r="M9" s="38"/>
      <c r="N9" s="38"/>
      <c r="O9" s="38"/>
      <c r="P9" s="38"/>
      <c r="Q9" s="38"/>
      <c r="R9" s="38"/>
      <c r="S9" s="38"/>
      <c r="T9" s="38"/>
      <c r="AA9" s="34"/>
      <c r="AC9" s="34"/>
      <c r="AD9" s="34"/>
      <c r="AE9" s="34"/>
      <c r="AS9" s="36"/>
      <c r="AT9" s="36"/>
      <c r="AU9" s="36"/>
    </row>
    <row r="10" spans="1:48" ht="21" customHeight="1" x14ac:dyDescent="0.2">
      <c r="A10" s="39">
        <v>5</v>
      </c>
      <c r="B10" s="106" t="s">
        <v>262</v>
      </c>
      <c r="C10" s="106"/>
      <c r="D10" s="42">
        <v>45792</v>
      </c>
      <c r="E10" s="40"/>
      <c r="F10" s="40"/>
      <c r="G10" s="40"/>
      <c r="H10" s="38"/>
      <c r="I10" s="38"/>
      <c r="J10" s="38"/>
      <c r="K10" s="38"/>
      <c r="L10" s="38"/>
      <c r="M10" s="38"/>
      <c r="N10" s="38"/>
      <c r="O10" s="38"/>
      <c r="P10" s="38"/>
      <c r="Q10" s="38"/>
      <c r="R10" s="38"/>
      <c r="S10" s="38"/>
      <c r="T10" s="38"/>
      <c r="AA10" s="34"/>
      <c r="AC10" s="34"/>
      <c r="AD10" s="34"/>
      <c r="AE10" s="34"/>
      <c r="AS10" s="36"/>
      <c r="AT10" s="36"/>
      <c r="AU10" s="36"/>
    </row>
    <row r="11" spans="1:48" ht="26.25" customHeight="1" x14ac:dyDescent="0.2">
      <c r="A11" s="39">
        <v>6</v>
      </c>
      <c r="B11" s="106" t="s">
        <v>263</v>
      </c>
      <c r="C11" s="106"/>
      <c r="D11" s="138" t="s">
        <v>300</v>
      </c>
      <c r="E11" s="42" t="s">
        <v>264</v>
      </c>
      <c r="F11" s="42" t="str">
        <f>IF(AND(D11&gt;=D9, D11&lt;=D10), "In period", "Retrospective date")</f>
        <v>Retrospective date</v>
      </c>
      <c r="G11" s="42"/>
      <c r="H11" s="139"/>
      <c r="I11" s="38"/>
      <c r="J11" s="38"/>
      <c r="K11" s="38"/>
      <c r="L11" s="38"/>
      <c r="M11" s="38"/>
      <c r="N11" s="38"/>
      <c r="O11" s="38"/>
      <c r="P11" s="38"/>
      <c r="Q11" s="38"/>
      <c r="R11" s="38"/>
      <c r="S11" s="38"/>
      <c r="T11" s="38"/>
      <c r="AA11" s="34"/>
      <c r="AC11" s="34"/>
      <c r="AD11" s="34"/>
      <c r="AE11" s="34"/>
      <c r="AS11" s="36"/>
      <c r="AT11" s="36"/>
      <c r="AU11" s="36"/>
    </row>
    <row r="12" spans="1:48" ht="21" customHeight="1" x14ac:dyDescent="0.2">
      <c r="A12" s="39">
        <v>7</v>
      </c>
      <c r="B12" s="106" t="s">
        <v>265</v>
      </c>
      <c r="C12" s="106"/>
      <c r="D12" s="138" t="s">
        <v>301</v>
      </c>
      <c r="E12" s="42" t="s">
        <v>266</v>
      </c>
      <c r="F12" s="42" t="str">
        <f>IF(AND(D12&gt;=D9, D12&lt;=D10), "In period", "Retrospective date")</f>
        <v>Retrospective date</v>
      </c>
      <c r="G12" s="42"/>
      <c r="H12" s="139"/>
      <c r="I12" s="38"/>
      <c r="J12" s="38"/>
      <c r="K12" s="38"/>
      <c r="L12" s="38"/>
      <c r="M12" s="38"/>
      <c r="N12" s="38"/>
      <c r="O12" s="38"/>
      <c r="P12" s="38"/>
      <c r="Q12" s="38"/>
      <c r="R12" s="38"/>
      <c r="S12" s="38"/>
      <c r="T12" s="38"/>
      <c r="AA12" s="34"/>
      <c r="AC12" s="34"/>
      <c r="AD12" s="34"/>
      <c r="AE12" s="34"/>
      <c r="AS12" s="36"/>
      <c r="AT12" s="36"/>
      <c r="AU12" s="36"/>
    </row>
    <row r="13" spans="1:48" ht="21" customHeight="1" x14ac:dyDescent="0.2">
      <c r="A13" s="39">
        <v>8</v>
      </c>
      <c r="B13" s="106" t="s">
        <v>267</v>
      </c>
      <c r="C13" s="106"/>
      <c r="D13" s="41">
        <v>44945</v>
      </c>
      <c r="E13" s="40"/>
      <c r="F13" s="40"/>
      <c r="G13" s="40"/>
      <c r="H13" s="38"/>
      <c r="I13" s="38"/>
      <c r="J13" s="38"/>
      <c r="K13" s="38"/>
      <c r="L13" s="38"/>
      <c r="M13" s="38"/>
      <c r="N13" s="38"/>
      <c r="O13" s="38"/>
      <c r="P13" s="38"/>
      <c r="Q13" s="38"/>
      <c r="R13" s="38"/>
      <c r="S13" s="38"/>
      <c r="T13" s="38"/>
      <c r="AA13" s="34"/>
      <c r="AC13" s="34"/>
      <c r="AD13" s="34"/>
      <c r="AE13" s="34"/>
      <c r="AS13" s="36"/>
      <c r="AT13" s="36"/>
      <c r="AU13" s="36"/>
    </row>
    <row r="14" spans="1:48" ht="21" customHeight="1" x14ac:dyDescent="0.2">
      <c r="A14" s="39">
        <v>9</v>
      </c>
      <c r="B14" s="103" t="s">
        <v>232</v>
      </c>
      <c r="C14" s="103"/>
      <c r="D14" s="103" t="s">
        <v>189</v>
      </c>
      <c r="E14" s="103"/>
      <c r="F14" s="103"/>
      <c r="G14" s="103"/>
      <c r="H14" s="43"/>
      <c r="I14" s="43"/>
      <c r="J14" s="43"/>
      <c r="K14" s="43"/>
      <c r="L14" s="43"/>
      <c r="M14" s="43"/>
      <c r="N14" s="43"/>
      <c r="O14" s="43"/>
      <c r="R14" s="43"/>
      <c r="AA14" s="34"/>
      <c r="AC14" s="34"/>
      <c r="AD14" s="34"/>
      <c r="AE14" s="34"/>
      <c r="AS14" s="36"/>
      <c r="AT14" s="36"/>
      <c r="AU14" s="36"/>
    </row>
    <row r="15" spans="1:48" ht="21" customHeight="1" x14ac:dyDescent="0.2">
      <c r="A15" s="44">
        <v>10</v>
      </c>
      <c r="B15" s="103" t="s">
        <v>233</v>
      </c>
      <c r="C15" s="103"/>
      <c r="D15" s="103">
        <v>207021636</v>
      </c>
      <c r="E15" s="103"/>
      <c r="F15" s="103"/>
      <c r="G15" s="103"/>
      <c r="H15" s="45"/>
      <c r="I15" s="46"/>
      <c r="J15" s="46"/>
      <c r="K15" s="46"/>
      <c r="L15" s="46"/>
      <c r="M15" s="46"/>
      <c r="N15" s="46"/>
      <c r="O15" s="46"/>
      <c r="R15" s="47"/>
      <c r="S15" s="47"/>
      <c r="X15" s="48"/>
      <c r="Y15" s="48"/>
      <c r="AA15" s="34"/>
      <c r="AC15" s="34"/>
      <c r="AD15" s="34"/>
      <c r="AE15" s="34"/>
      <c r="AQ15" s="35"/>
      <c r="AS15" s="36"/>
      <c r="AT15" s="36"/>
      <c r="AU15" s="36"/>
    </row>
    <row r="16" spans="1:48" ht="20.100000000000001" customHeight="1" x14ac:dyDescent="0.2">
      <c r="H16" s="45"/>
      <c r="I16" s="46"/>
      <c r="J16" s="46"/>
      <c r="K16" s="46"/>
      <c r="L16" s="46"/>
      <c r="M16" s="46"/>
      <c r="N16" s="46"/>
      <c r="O16" s="46"/>
      <c r="R16" s="49"/>
      <c r="S16" s="37"/>
      <c r="X16" s="48"/>
      <c r="Y16" s="48"/>
      <c r="AA16" s="34"/>
      <c r="AC16" s="34"/>
      <c r="AD16" s="34"/>
      <c r="AE16" s="34"/>
      <c r="AQ16" s="50"/>
      <c r="AR16" s="50"/>
      <c r="AS16" s="50"/>
      <c r="AT16" s="50"/>
      <c r="AU16" s="50"/>
      <c r="AV16" s="51" t="s">
        <v>111</v>
      </c>
    </row>
    <row r="17" spans="1:51" ht="30" customHeight="1" x14ac:dyDescent="0.2">
      <c r="A17" s="39">
        <v>1</v>
      </c>
      <c r="B17" s="103" t="s">
        <v>268</v>
      </c>
      <c r="C17" s="103"/>
      <c r="D17" s="52">
        <f>ROUNDDOWN((AR29),0)</f>
        <v>5145</v>
      </c>
      <c r="E17" s="44"/>
      <c r="F17" s="39"/>
      <c r="G17" s="39"/>
      <c r="H17" s="45"/>
      <c r="I17" s="46"/>
      <c r="J17" s="46"/>
      <c r="K17" s="46"/>
      <c r="L17" s="46"/>
      <c r="M17" s="46"/>
      <c r="N17" s="46"/>
      <c r="O17" s="46"/>
      <c r="R17" s="49"/>
      <c r="S17" s="37"/>
      <c r="X17" s="48"/>
      <c r="Y17" s="48"/>
      <c r="AA17" s="34"/>
      <c r="AC17" s="34"/>
      <c r="AD17" s="34"/>
      <c r="AE17" s="34"/>
      <c r="AQ17" s="50"/>
      <c r="AR17" s="50"/>
      <c r="AS17" s="50"/>
      <c r="AT17" s="50"/>
      <c r="AU17" s="50"/>
      <c r="AV17" s="53">
        <v>9</v>
      </c>
    </row>
    <row r="18" spans="1:51" ht="30" customHeight="1" x14ac:dyDescent="0.2">
      <c r="A18" s="44">
        <v>2</v>
      </c>
      <c r="B18" s="106" t="s">
        <v>296</v>
      </c>
      <c r="C18" s="106"/>
      <c r="D18" s="52">
        <f>ROUNDUP((D17*E18),0)</f>
        <v>1066</v>
      </c>
      <c r="E18" s="54">
        <v>0.20699999999999999</v>
      </c>
      <c r="F18" s="44"/>
      <c r="G18" s="44"/>
      <c r="H18" s="45"/>
      <c r="I18" s="46"/>
      <c r="J18" s="46"/>
      <c r="K18" s="46"/>
      <c r="L18" s="46"/>
      <c r="M18" s="46"/>
      <c r="N18" s="46"/>
      <c r="O18" s="46"/>
      <c r="R18" s="49"/>
      <c r="S18" s="37"/>
      <c r="X18" s="48"/>
      <c r="Y18" s="48"/>
      <c r="AA18" s="34"/>
      <c r="AC18" s="34"/>
      <c r="AD18" s="34"/>
      <c r="AE18" s="34"/>
      <c r="AQ18" s="50"/>
      <c r="AR18" s="50"/>
      <c r="AS18" s="50"/>
      <c r="AT18" s="50"/>
      <c r="AU18" s="50"/>
      <c r="AV18" s="51" t="s">
        <v>112</v>
      </c>
    </row>
    <row r="19" spans="1:51" ht="30" customHeight="1" x14ac:dyDescent="0.2">
      <c r="A19" s="39">
        <v>3</v>
      </c>
      <c r="B19" s="106" t="s">
        <v>269</v>
      </c>
      <c r="C19" s="106"/>
      <c r="D19" s="55">
        <v>0</v>
      </c>
      <c r="E19" s="55"/>
      <c r="F19" s="42"/>
      <c r="G19" s="42"/>
      <c r="H19" s="45"/>
      <c r="I19" s="46"/>
      <c r="J19" s="46"/>
      <c r="K19" s="46"/>
      <c r="L19" s="46"/>
      <c r="M19" s="46"/>
      <c r="N19" s="46"/>
      <c r="O19" s="46"/>
      <c r="R19" s="49"/>
      <c r="S19" s="37"/>
      <c r="X19" s="48"/>
      <c r="Y19" s="48"/>
      <c r="AA19" s="34"/>
      <c r="AC19" s="34"/>
      <c r="AD19" s="34"/>
      <c r="AE19" s="34"/>
      <c r="AQ19" s="50"/>
      <c r="AR19" s="50"/>
      <c r="AS19" s="50"/>
      <c r="AT19" s="50"/>
      <c r="AU19" s="50"/>
      <c r="AV19" s="53">
        <v>8</v>
      </c>
    </row>
    <row r="20" spans="1:51" ht="30" customHeight="1" x14ac:dyDescent="0.2">
      <c r="A20" s="39">
        <v>4</v>
      </c>
      <c r="B20" s="106" t="s">
        <v>270</v>
      </c>
      <c r="C20" s="106"/>
      <c r="D20" s="55">
        <f>ROUNDUP((AU29),0)</f>
        <v>24</v>
      </c>
      <c r="E20" s="55"/>
      <c r="F20" s="42"/>
      <c r="G20" s="42"/>
      <c r="H20" s="45"/>
      <c r="I20" s="46"/>
      <c r="J20" s="46"/>
      <c r="K20" s="46"/>
      <c r="L20" s="46"/>
      <c r="M20" s="46"/>
      <c r="N20" s="46"/>
      <c r="O20" s="46"/>
      <c r="R20" s="49"/>
      <c r="S20" s="37"/>
      <c r="X20" s="48"/>
      <c r="Y20" s="48"/>
      <c r="AA20" s="34"/>
      <c r="AC20" s="34"/>
      <c r="AD20" s="34"/>
      <c r="AE20" s="34"/>
      <c r="AQ20" s="50"/>
      <c r="AR20" s="50"/>
      <c r="AS20" s="50"/>
      <c r="AT20" s="50"/>
      <c r="AU20" s="50"/>
      <c r="AV20" s="51" t="s">
        <v>113</v>
      </c>
    </row>
    <row r="21" spans="1:51" ht="30" customHeight="1" x14ac:dyDescent="0.2">
      <c r="A21" s="39">
        <v>5</v>
      </c>
      <c r="B21" s="106" t="s">
        <v>271</v>
      </c>
      <c r="C21" s="106"/>
      <c r="D21" s="56">
        <v>0</v>
      </c>
      <c r="E21" s="55"/>
      <c r="F21" s="57"/>
      <c r="G21" s="57"/>
      <c r="H21" s="45"/>
      <c r="I21" s="46"/>
      <c r="J21" s="46"/>
      <c r="K21" s="46"/>
      <c r="L21" s="46"/>
      <c r="M21" s="46"/>
      <c r="N21" s="46"/>
      <c r="O21" s="46"/>
      <c r="R21" s="49"/>
      <c r="S21" s="37"/>
      <c r="X21" s="48"/>
      <c r="Y21" s="48"/>
      <c r="AA21" s="34"/>
      <c r="AC21" s="34"/>
      <c r="AD21" s="34"/>
      <c r="AE21" s="34"/>
      <c r="AQ21" s="50"/>
      <c r="AR21" s="50"/>
      <c r="AS21" s="50"/>
      <c r="AT21" s="50"/>
      <c r="AU21" s="50"/>
      <c r="AV21" s="53">
        <v>1</v>
      </c>
    </row>
    <row r="22" spans="1:51" ht="30" customHeight="1" x14ac:dyDescent="0.2">
      <c r="A22" s="39">
        <v>6</v>
      </c>
      <c r="B22" s="106" t="s">
        <v>272</v>
      </c>
      <c r="C22" s="106"/>
      <c r="D22" s="56">
        <v>0</v>
      </c>
      <c r="E22" s="55"/>
      <c r="F22" s="57"/>
      <c r="G22" s="57"/>
      <c r="H22" s="45"/>
      <c r="I22" s="46"/>
      <c r="J22" s="46"/>
      <c r="K22" s="46"/>
      <c r="L22" s="46"/>
      <c r="M22" s="46"/>
      <c r="N22" s="46"/>
      <c r="O22" s="46"/>
      <c r="R22" s="49"/>
      <c r="S22" s="37"/>
      <c r="X22" s="48"/>
      <c r="Y22" s="48"/>
      <c r="AA22" s="34"/>
      <c r="AC22" s="34"/>
      <c r="AD22" s="34"/>
      <c r="AE22" s="34"/>
      <c r="AQ22" s="50"/>
      <c r="AR22" s="50"/>
      <c r="AS22" s="50"/>
      <c r="AT22" s="50"/>
      <c r="AU22" s="50"/>
      <c r="AV22" s="58" t="s">
        <v>235</v>
      </c>
    </row>
    <row r="23" spans="1:51" ht="30" customHeight="1" x14ac:dyDescent="0.2">
      <c r="A23" s="39">
        <v>7</v>
      </c>
      <c r="B23" s="103" t="s">
        <v>273</v>
      </c>
      <c r="C23" s="103"/>
      <c r="D23" s="52">
        <f>ROUNDDOWN((D17-D18-D19-D20-D21-D22),0)</f>
        <v>4055</v>
      </c>
      <c r="E23" s="52"/>
      <c r="F23" s="57"/>
      <c r="G23" s="57"/>
      <c r="H23" s="45"/>
      <c r="I23" s="46"/>
      <c r="J23" s="46"/>
      <c r="K23" s="46"/>
      <c r="L23" s="46"/>
      <c r="M23" s="46"/>
      <c r="N23" s="46"/>
      <c r="O23" s="46"/>
      <c r="R23" s="49"/>
      <c r="S23" s="37"/>
      <c r="X23" s="48"/>
      <c r="Y23" s="48"/>
      <c r="AA23" s="34"/>
      <c r="AC23" s="34"/>
      <c r="AD23" s="34"/>
      <c r="AE23" s="34"/>
      <c r="AQ23" s="50"/>
      <c r="AR23" s="50"/>
      <c r="AS23" s="50"/>
      <c r="AT23" s="50"/>
      <c r="AU23" s="50"/>
      <c r="AV23" s="59">
        <f>AQ29/AG29</f>
        <v>15.627261115937184</v>
      </c>
    </row>
    <row r="24" spans="1:51" ht="30" customHeight="1" x14ac:dyDescent="0.2">
      <c r="A24" s="39">
        <v>8</v>
      </c>
      <c r="B24" s="103" t="s">
        <v>234</v>
      </c>
      <c r="C24" s="103"/>
      <c r="D24" s="52">
        <f>ROUNDDOWN((D23*E24),0)</f>
        <v>202</v>
      </c>
      <c r="E24" s="54">
        <v>0.05</v>
      </c>
      <c r="F24" s="57"/>
      <c r="G24" s="57"/>
      <c r="H24" s="45"/>
      <c r="I24" s="46"/>
      <c r="J24" s="46"/>
      <c r="K24" s="46"/>
      <c r="L24" s="46"/>
      <c r="M24" s="46"/>
      <c r="N24" s="46"/>
      <c r="O24" s="46"/>
      <c r="R24" s="49"/>
      <c r="S24" s="37"/>
      <c r="X24" s="48"/>
      <c r="Y24" s="48"/>
      <c r="AA24" s="34"/>
      <c r="AC24" s="34"/>
      <c r="AD24" s="34"/>
      <c r="AE24" s="34"/>
      <c r="AQ24" s="50"/>
      <c r="AR24" s="50"/>
      <c r="AS24" s="50"/>
      <c r="AT24" s="50"/>
      <c r="AU24" s="50"/>
      <c r="AV24" s="58" t="s">
        <v>231</v>
      </c>
    </row>
    <row r="25" spans="1:51" ht="24" customHeight="1" x14ac:dyDescent="0.2">
      <c r="AA25" s="34"/>
      <c r="AC25" s="34"/>
      <c r="AD25" s="34"/>
      <c r="AE25" s="34"/>
      <c r="AQ25" s="93"/>
      <c r="AR25" s="93"/>
      <c r="AS25" s="93"/>
      <c r="AT25" s="94"/>
      <c r="AU25" s="95"/>
      <c r="AV25" s="96">
        <f>AV29/AG29</f>
        <v>57.033077180086863</v>
      </c>
    </row>
    <row r="26" spans="1:51" ht="38.25" customHeight="1" x14ac:dyDescent="0.2">
      <c r="A26" s="111" t="s">
        <v>97</v>
      </c>
      <c r="B26" s="111"/>
      <c r="C26" s="111"/>
      <c r="D26" s="111"/>
      <c r="E26" s="111"/>
      <c r="F26" s="111"/>
      <c r="G26" s="111"/>
      <c r="H26" s="111"/>
      <c r="I26" s="111"/>
      <c r="J26" s="111"/>
      <c r="K26" s="111"/>
      <c r="L26" s="111" t="s">
        <v>236</v>
      </c>
      <c r="M26" s="111"/>
      <c r="N26" s="111"/>
      <c r="O26" s="111"/>
      <c r="P26" s="111"/>
      <c r="Q26" s="111" t="s">
        <v>237</v>
      </c>
      <c r="R26" s="111"/>
      <c r="S26" s="111"/>
      <c r="T26" s="111"/>
      <c r="U26" s="111"/>
      <c r="V26" s="111"/>
      <c r="W26" s="111"/>
      <c r="X26" s="111"/>
      <c r="Y26" s="111" t="s">
        <v>238</v>
      </c>
      <c r="Z26" s="111"/>
      <c r="AA26" s="111"/>
      <c r="AB26" s="111"/>
      <c r="AC26" s="118" t="s">
        <v>239</v>
      </c>
      <c r="AD26" s="118"/>
      <c r="AE26" s="118"/>
      <c r="AF26" s="82"/>
      <c r="AG26" s="111" t="s">
        <v>240</v>
      </c>
      <c r="AH26" s="111"/>
      <c r="AI26" s="111"/>
      <c r="AJ26" s="111"/>
      <c r="AK26" s="111"/>
      <c r="AL26" s="111"/>
      <c r="AM26" s="111"/>
      <c r="AN26" s="111"/>
      <c r="AO26" s="111" t="s">
        <v>274</v>
      </c>
      <c r="AP26" s="111"/>
      <c r="AQ26" s="111"/>
      <c r="AR26" s="111"/>
      <c r="AS26" s="118" t="s">
        <v>115</v>
      </c>
      <c r="AT26" s="118"/>
      <c r="AU26" s="118"/>
      <c r="AV26" s="82"/>
      <c r="AW26" s="67" t="s">
        <v>252</v>
      </c>
      <c r="AX26" s="67" t="s">
        <v>252</v>
      </c>
      <c r="AY26" s="67" t="s">
        <v>252</v>
      </c>
    </row>
    <row r="27" spans="1:51" ht="96" x14ac:dyDescent="0.2">
      <c r="A27" s="61" t="s">
        <v>104</v>
      </c>
      <c r="B27" s="61" t="s">
        <v>241</v>
      </c>
      <c r="C27" s="61" t="s">
        <v>2</v>
      </c>
      <c r="D27" s="61" t="s">
        <v>242</v>
      </c>
      <c r="E27" s="61" t="s">
        <v>84</v>
      </c>
      <c r="F27" s="61" t="s">
        <v>86</v>
      </c>
      <c r="G27" s="61" t="s">
        <v>85</v>
      </c>
      <c r="H27" s="61" t="s">
        <v>3</v>
      </c>
      <c r="I27" s="62" t="s">
        <v>243</v>
      </c>
      <c r="J27" s="62" t="s">
        <v>88</v>
      </c>
      <c r="K27" s="62" t="s">
        <v>275</v>
      </c>
      <c r="L27" s="62" t="s">
        <v>7</v>
      </c>
      <c r="M27" s="62" t="s">
        <v>0</v>
      </c>
      <c r="N27" s="62" t="s">
        <v>1</v>
      </c>
      <c r="O27" s="62" t="s">
        <v>4</v>
      </c>
      <c r="P27" s="63" t="s">
        <v>90</v>
      </c>
      <c r="Q27" s="62" t="s">
        <v>275</v>
      </c>
      <c r="R27" s="64" t="s">
        <v>7</v>
      </c>
      <c r="S27" s="64" t="s">
        <v>0</v>
      </c>
      <c r="T27" s="64" t="s">
        <v>1</v>
      </c>
      <c r="U27" s="64" t="s">
        <v>4</v>
      </c>
      <c r="V27" s="64" t="s">
        <v>276</v>
      </c>
      <c r="W27" s="64" t="s">
        <v>93</v>
      </c>
      <c r="X27" s="63" t="s">
        <v>90</v>
      </c>
      <c r="Y27" s="63" t="s">
        <v>94</v>
      </c>
      <c r="Z27" s="63" t="s">
        <v>244</v>
      </c>
      <c r="AA27" s="65" t="s">
        <v>277</v>
      </c>
      <c r="AB27" s="63" t="s">
        <v>284</v>
      </c>
      <c r="AC27" s="64" t="s">
        <v>278</v>
      </c>
      <c r="AD27" s="66" t="s">
        <v>96</v>
      </c>
      <c r="AE27" s="64" t="s">
        <v>285</v>
      </c>
      <c r="AF27" s="97" t="s">
        <v>286</v>
      </c>
      <c r="AG27" s="62" t="s">
        <v>275</v>
      </c>
      <c r="AH27" s="64" t="s">
        <v>7</v>
      </c>
      <c r="AI27" s="64" t="s">
        <v>0</v>
      </c>
      <c r="AJ27" s="64" t="s">
        <v>1</v>
      </c>
      <c r="AK27" s="64" t="s">
        <v>4</v>
      </c>
      <c r="AL27" s="64" t="s">
        <v>276</v>
      </c>
      <c r="AM27" s="64" t="s">
        <v>93</v>
      </c>
      <c r="AN27" s="63" t="s">
        <v>90</v>
      </c>
      <c r="AO27" s="63" t="s">
        <v>94</v>
      </c>
      <c r="AP27" s="63" t="s">
        <v>109</v>
      </c>
      <c r="AQ27" s="65" t="s">
        <v>245</v>
      </c>
      <c r="AR27" s="63" t="s">
        <v>284</v>
      </c>
      <c r="AS27" s="64" t="s">
        <v>278</v>
      </c>
      <c r="AT27" s="66" t="s">
        <v>96</v>
      </c>
      <c r="AU27" s="64" t="s">
        <v>287</v>
      </c>
      <c r="AV27" s="92" t="s">
        <v>294</v>
      </c>
      <c r="AW27" s="62" t="s">
        <v>243</v>
      </c>
      <c r="AX27" s="27" t="s">
        <v>253</v>
      </c>
      <c r="AY27" s="27" t="s">
        <v>253</v>
      </c>
    </row>
    <row r="28" spans="1:51" ht="20.100000000000001" customHeight="1" x14ac:dyDescent="0.2">
      <c r="A28" s="61"/>
      <c r="B28" s="61"/>
      <c r="C28" s="61"/>
      <c r="D28" s="61"/>
      <c r="E28" s="61"/>
      <c r="F28" s="61"/>
      <c r="G28" s="61"/>
      <c r="H28" s="61"/>
      <c r="I28" s="67"/>
      <c r="J28" s="61" t="s">
        <v>87</v>
      </c>
      <c r="K28" s="68" t="s">
        <v>89</v>
      </c>
      <c r="L28" s="67"/>
      <c r="M28" s="61"/>
      <c r="N28" s="61"/>
      <c r="O28" s="62"/>
      <c r="P28" s="63" t="s">
        <v>108</v>
      </c>
      <c r="Q28" s="68" t="s">
        <v>89</v>
      </c>
      <c r="R28" s="69"/>
      <c r="S28" s="68"/>
      <c r="T28" s="68"/>
      <c r="U28" s="64"/>
      <c r="V28" s="68" t="s">
        <v>91</v>
      </c>
      <c r="W28" s="68" t="s">
        <v>92</v>
      </c>
      <c r="X28" s="63" t="s">
        <v>108</v>
      </c>
      <c r="Y28" s="63" t="s">
        <v>108</v>
      </c>
      <c r="Z28" s="70" t="s">
        <v>110</v>
      </c>
      <c r="AA28" s="70" t="s">
        <v>92</v>
      </c>
      <c r="AB28" s="70" t="s">
        <v>92</v>
      </c>
      <c r="AC28" s="64" t="s">
        <v>95</v>
      </c>
      <c r="AD28" s="64" t="s">
        <v>95</v>
      </c>
      <c r="AE28" s="64" t="s">
        <v>92</v>
      </c>
      <c r="AF28" s="63" t="s">
        <v>92</v>
      </c>
      <c r="AG28" s="68" t="s">
        <v>89</v>
      </c>
      <c r="AH28" s="69"/>
      <c r="AI28" s="68"/>
      <c r="AJ28" s="68"/>
      <c r="AK28" s="64"/>
      <c r="AL28" s="68" t="s">
        <v>91</v>
      </c>
      <c r="AM28" s="68" t="s">
        <v>92</v>
      </c>
      <c r="AN28" s="63" t="s">
        <v>108</v>
      </c>
      <c r="AO28" s="63" t="s">
        <v>108</v>
      </c>
      <c r="AP28" s="70" t="s">
        <v>110</v>
      </c>
      <c r="AQ28" s="70" t="s">
        <v>92</v>
      </c>
      <c r="AR28" s="70" t="s">
        <v>92</v>
      </c>
      <c r="AS28" s="64" t="s">
        <v>95</v>
      </c>
      <c r="AT28" s="64" t="s">
        <v>95</v>
      </c>
      <c r="AU28" s="64" t="s">
        <v>92</v>
      </c>
      <c r="AV28" s="63" t="s">
        <v>92</v>
      </c>
      <c r="AW28" s="67"/>
      <c r="AX28" s="28" t="s">
        <v>254</v>
      </c>
      <c r="AY28" s="28" t="s">
        <v>255</v>
      </c>
    </row>
    <row r="29" spans="1:51" ht="20.100000000000001" customHeight="1" x14ac:dyDescent="0.2">
      <c r="A29" s="29"/>
      <c r="B29" s="29"/>
      <c r="C29" s="29"/>
      <c r="D29" s="29"/>
      <c r="E29" s="29"/>
      <c r="F29" s="29"/>
      <c r="G29" s="29"/>
      <c r="H29" s="29"/>
      <c r="I29" s="29"/>
      <c r="J29" s="29"/>
      <c r="K29" s="30">
        <f>SUM(K30:K56)/3</f>
        <v>89.79</v>
      </c>
      <c r="L29" s="29"/>
      <c r="M29" s="98"/>
      <c r="N29" s="98"/>
      <c r="O29" s="98"/>
      <c r="P29" s="98"/>
      <c r="Q29" s="30">
        <f>SUM(Q30:Q56)/3</f>
        <v>89.79</v>
      </c>
      <c r="R29" s="29"/>
      <c r="S29" s="29"/>
      <c r="T29" s="29"/>
      <c r="U29" s="29"/>
      <c r="V29" s="29"/>
      <c r="W29" s="29"/>
      <c r="X29" s="29"/>
      <c r="Y29" s="29"/>
      <c r="Z29" s="60"/>
      <c r="AA29" s="60">
        <f>AA39+AA42+AA51+AA54</f>
        <v>251.034423</v>
      </c>
      <c r="AB29" s="60">
        <f>AB39+AB42+AB51+AB54</f>
        <v>920.54322914099998</v>
      </c>
      <c r="AC29" s="60"/>
      <c r="AD29" s="60">
        <f>AD39+AD42+AD51+AD54</f>
        <v>1.4712200000000002</v>
      </c>
      <c r="AE29" s="60">
        <f>AE39+AE42+AE51+AE54</f>
        <v>5.0315723999999999</v>
      </c>
      <c r="AF29" s="71">
        <f>AF39+AF42+AF51+AF54</f>
        <v>915.51165674100002</v>
      </c>
      <c r="AG29" s="60">
        <f>SUM(AG30:AG56)/3</f>
        <v>89.79</v>
      </c>
      <c r="AH29" s="60"/>
      <c r="AI29" s="60"/>
      <c r="AJ29" s="60"/>
      <c r="AK29" s="60"/>
      <c r="AL29" s="60"/>
      <c r="AM29" s="60"/>
      <c r="AN29" s="60"/>
      <c r="AO29" s="60"/>
      <c r="AP29" s="60">
        <f>SUM(AP30:AP56)</f>
        <v>1403.1717755999998</v>
      </c>
      <c r="AQ29" s="60">
        <f>SUM(AQ30:AQ56)</f>
        <v>1403.1717755999998</v>
      </c>
      <c r="AR29" s="60">
        <f>SUM(AR30:AR56)</f>
        <v>5145.4309011251999</v>
      </c>
      <c r="AS29" s="60"/>
      <c r="AT29" s="60">
        <f>SUM(AT30:AT56)</f>
        <v>6.909066000000001</v>
      </c>
      <c r="AU29" s="60">
        <f>SUM(AU30:AU56)</f>
        <v>23.629005719999999</v>
      </c>
      <c r="AV29" s="71">
        <f>ROUNDDOWN(SUM(AV30:AV56),0)</f>
        <v>5121</v>
      </c>
      <c r="AW29" s="29"/>
      <c r="AX29" s="29"/>
      <c r="AY29" s="30"/>
    </row>
    <row r="30" spans="1:51" ht="20.100000000000001" customHeight="1" x14ac:dyDescent="0.2">
      <c r="A30" s="72">
        <v>1</v>
      </c>
      <c r="B30" s="73">
        <v>44945</v>
      </c>
      <c r="C30" s="72" t="s">
        <v>116</v>
      </c>
      <c r="D30" s="74" t="s">
        <v>247</v>
      </c>
      <c r="E30" s="72">
        <v>48324</v>
      </c>
      <c r="F30" s="72">
        <v>24.005625728191866</v>
      </c>
      <c r="G30" s="72">
        <v>42.677713197499308</v>
      </c>
      <c r="H30" s="72" t="s">
        <v>117</v>
      </c>
      <c r="I30" s="101" t="s">
        <v>222</v>
      </c>
      <c r="J30" s="64" t="s">
        <v>118</v>
      </c>
      <c r="K30" s="100">
        <v>5.34</v>
      </c>
      <c r="L30" s="73" t="s">
        <v>119</v>
      </c>
      <c r="M30" s="73">
        <v>44975</v>
      </c>
      <c r="N30" s="73">
        <v>44984</v>
      </c>
      <c r="O30" s="72" t="s">
        <v>120</v>
      </c>
      <c r="P30" s="75">
        <v>9590</v>
      </c>
      <c r="Q30" s="100">
        <v>5.34</v>
      </c>
      <c r="R30" s="76" t="s">
        <v>159</v>
      </c>
      <c r="S30" s="73">
        <v>45373</v>
      </c>
      <c r="T30" s="73">
        <v>45376</v>
      </c>
      <c r="U30" s="72" t="s">
        <v>160</v>
      </c>
      <c r="V30" s="72">
        <v>1.56</v>
      </c>
      <c r="W30" s="77">
        <f t="shared" ref="W30:W56" si="0">V30*10000*0.3*Q30</f>
        <v>24991.200000000001</v>
      </c>
      <c r="X30" s="75">
        <v>8770</v>
      </c>
      <c r="Y30" s="78">
        <f t="shared" ref="Y30:Y56" si="1">(X30-P30)/1000000</f>
        <v>-8.1999999999999998E-4</v>
      </c>
      <c r="Z30" s="79">
        <f>Y30*W30</f>
        <v>-20.492784</v>
      </c>
      <c r="AA30" s="113">
        <f>SUM(Z30:Z32)</f>
        <v>-40.328748000000004</v>
      </c>
      <c r="AB30" s="114">
        <f>AA30*3.667</f>
        <v>-147.885518916</v>
      </c>
      <c r="AC30" s="115"/>
      <c r="AD30" s="117">
        <f>Q30*AC30</f>
        <v>0</v>
      </c>
      <c r="AE30" s="117">
        <f>AD30*3.42</f>
        <v>0</v>
      </c>
      <c r="AF30" s="119">
        <f>IF((AB30-AE30)&lt;0,0,AB30-AE30)</f>
        <v>0</v>
      </c>
      <c r="AG30" s="100">
        <v>5.34</v>
      </c>
      <c r="AH30" s="80" t="s">
        <v>221</v>
      </c>
      <c r="AI30" s="81">
        <v>45737</v>
      </c>
      <c r="AJ30" s="80" t="s">
        <v>193</v>
      </c>
      <c r="AK30" s="82" t="s">
        <v>215</v>
      </c>
      <c r="AL30" s="72">
        <v>1.56</v>
      </c>
      <c r="AM30" s="77">
        <f t="shared" ref="AM30:AM56" si="2">AG30*10000*0.3*AL30</f>
        <v>24991.200000000001</v>
      </c>
      <c r="AN30" s="75">
        <v>10159</v>
      </c>
      <c r="AO30" s="78">
        <f t="shared" ref="AO30:AO38" si="3">(AN30-P30)/1000000</f>
        <v>5.6899999999999995E-4</v>
      </c>
      <c r="AP30" s="79">
        <f>AO30*AM30</f>
        <v>14.2199928</v>
      </c>
      <c r="AQ30" s="113">
        <f>SUM(AP30:AP32)</f>
        <v>136.69865999999999</v>
      </c>
      <c r="AR30" s="114">
        <f>AQ30*3.667</f>
        <v>501.27398621999993</v>
      </c>
      <c r="AS30" s="120">
        <v>7.6600000000000001E-2</v>
      </c>
      <c r="AT30" s="117">
        <f>AG30*AS30</f>
        <v>0.40904400000000002</v>
      </c>
      <c r="AU30" s="117">
        <f t="shared" ref="AU30" si="4">AT30*3.42</f>
        <v>1.39893048</v>
      </c>
      <c r="AV30" s="119">
        <f>IF((AR30-AU30),AR30-AU30)</f>
        <v>499.87505573999994</v>
      </c>
      <c r="AW30" s="64" t="s">
        <v>222</v>
      </c>
      <c r="AX30" s="31">
        <f>DATEDIF(M30,S30,"m")</f>
        <v>13</v>
      </c>
      <c r="AY30" s="31">
        <f>DATEDIF(S30,AI30,"m")</f>
        <v>11</v>
      </c>
    </row>
    <row r="31" spans="1:51" ht="20.100000000000001" customHeight="1" x14ac:dyDescent="0.2">
      <c r="A31" s="72">
        <v>2</v>
      </c>
      <c r="B31" s="73">
        <v>44945</v>
      </c>
      <c r="C31" s="72" t="s">
        <v>116</v>
      </c>
      <c r="D31" s="74" t="s">
        <v>247</v>
      </c>
      <c r="E31" s="72">
        <v>48324</v>
      </c>
      <c r="F31" s="72">
        <v>24.005625728191866</v>
      </c>
      <c r="G31" s="72">
        <v>42.677713197499308</v>
      </c>
      <c r="H31" s="72" t="s">
        <v>117</v>
      </c>
      <c r="I31" s="101" t="s">
        <v>222</v>
      </c>
      <c r="J31" s="64" t="s">
        <v>121</v>
      </c>
      <c r="K31" s="100">
        <v>5.34</v>
      </c>
      <c r="L31" s="73" t="s">
        <v>119</v>
      </c>
      <c r="M31" s="73">
        <v>44975</v>
      </c>
      <c r="N31" s="73">
        <v>44984</v>
      </c>
      <c r="O31" s="72" t="s">
        <v>122</v>
      </c>
      <c r="P31" s="75">
        <v>7410</v>
      </c>
      <c r="Q31" s="100">
        <v>5.34</v>
      </c>
      <c r="R31" s="76" t="s">
        <v>159</v>
      </c>
      <c r="S31" s="73">
        <v>45373</v>
      </c>
      <c r="T31" s="73">
        <v>45376</v>
      </c>
      <c r="U31" s="72" t="s">
        <v>161</v>
      </c>
      <c r="V31" s="72">
        <v>1.74</v>
      </c>
      <c r="W31" s="77">
        <f t="shared" si="0"/>
        <v>27874.799999999999</v>
      </c>
      <c r="X31" s="75">
        <v>5420</v>
      </c>
      <c r="Y31" s="78">
        <f t="shared" si="1"/>
        <v>-1.99E-3</v>
      </c>
      <c r="Z31" s="79">
        <f t="shared" ref="Z31:Z56" si="5">Y31*W31</f>
        <v>-55.470852000000001</v>
      </c>
      <c r="AA31" s="113"/>
      <c r="AB31" s="114"/>
      <c r="AC31" s="116"/>
      <c r="AD31" s="117"/>
      <c r="AE31" s="117"/>
      <c r="AF31" s="119"/>
      <c r="AG31" s="100">
        <v>5.34</v>
      </c>
      <c r="AH31" s="80" t="s">
        <v>221</v>
      </c>
      <c r="AI31" s="81">
        <v>45737</v>
      </c>
      <c r="AJ31" s="81" t="s">
        <v>193</v>
      </c>
      <c r="AK31" s="82" t="s">
        <v>216</v>
      </c>
      <c r="AL31" s="72">
        <v>1.74</v>
      </c>
      <c r="AM31" s="77">
        <f t="shared" si="2"/>
        <v>27874.799999999999</v>
      </c>
      <c r="AN31" s="75">
        <v>6116</v>
      </c>
      <c r="AO31" s="78">
        <f t="shared" si="3"/>
        <v>-1.294E-3</v>
      </c>
      <c r="AP31" s="79">
        <f t="shared" ref="AP31:AP56" si="6">AO31*AM31</f>
        <v>-36.069991199999997</v>
      </c>
      <c r="AQ31" s="113"/>
      <c r="AR31" s="114"/>
      <c r="AS31" s="121"/>
      <c r="AT31" s="117"/>
      <c r="AU31" s="117"/>
      <c r="AV31" s="119"/>
      <c r="AW31" s="64" t="s">
        <v>222</v>
      </c>
      <c r="AX31" s="31">
        <f t="shared" ref="AX31:AX35" si="7">DATEDIF(M31,S31,"m")</f>
        <v>13</v>
      </c>
      <c r="AY31" s="31">
        <f t="shared" ref="AY31:AY35" si="8">DATEDIF(S31,AI31,"m")</f>
        <v>11</v>
      </c>
    </row>
    <row r="32" spans="1:51" ht="20.100000000000001" customHeight="1" x14ac:dyDescent="0.2">
      <c r="A32" s="72">
        <v>3</v>
      </c>
      <c r="B32" s="73">
        <v>44945</v>
      </c>
      <c r="C32" s="72" t="s">
        <v>116</v>
      </c>
      <c r="D32" s="74" t="s">
        <v>247</v>
      </c>
      <c r="E32" s="72">
        <v>48324</v>
      </c>
      <c r="F32" s="72">
        <v>24.005625728191866</v>
      </c>
      <c r="G32" s="72">
        <v>42.677713197499308</v>
      </c>
      <c r="H32" s="72" t="s">
        <v>117</v>
      </c>
      <c r="I32" s="101" t="s">
        <v>222</v>
      </c>
      <c r="J32" s="64" t="s">
        <v>123</v>
      </c>
      <c r="K32" s="100">
        <v>5.34</v>
      </c>
      <c r="L32" s="73" t="s">
        <v>119</v>
      </c>
      <c r="M32" s="73">
        <v>44975</v>
      </c>
      <c r="N32" s="73">
        <v>44984</v>
      </c>
      <c r="O32" s="72" t="s">
        <v>124</v>
      </c>
      <c r="P32" s="75">
        <v>1500</v>
      </c>
      <c r="Q32" s="100">
        <v>5.34</v>
      </c>
      <c r="R32" s="76" t="s">
        <v>159</v>
      </c>
      <c r="S32" s="73">
        <v>45373</v>
      </c>
      <c r="T32" s="73">
        <v>45376</v>
      </c>
      <c r="U32" s="72" t="s">
        <v>162</v>
      </c>
      <c r="V32" s="72">
        <v>1.66</v>
      </c>
      <c r="W32" s="77">
        <f t="shared" si="0"/>
        <v>26593.200000000001</v>
      </c>
      <c r="X32" s="75">
        <v>2840</v>
      </c>
      <c r="Y32" s="78">
        <f t="shared" si="1"/>
        <v>1.34E-3</v>
      </c>
      <c r="Z32" s="79">
        <f t="shared" si="5"/>
        <v>35.634888000000004</v>
      </c>
      <c r="AA32" s="113"/>
      <c r="AB32" s="114"/>
      <c r="AC32" s="116"/>
      <c r="AD32" s="117"/>
      <c r="AE32" s="117"/>
      <c r="AF32" s="119"/>
      <c r="AG32" s="100">
        <v>5.34</v>
      </c>
      <c r="AH32" s="80" t="s">
        <v>221</v>
      </c>
      <c r="AI32" s="81">
        <v>45737</v>
      </c>
      <c r="AJ32" s="81" t="s">
        <v>193</v>
      </c>
      <c r="AK32" s="82" t="s">
        <v>217</v>
      </c>
      <c r="AL32" s="72">
        <v>1.66</v>
      </c>
      <c r="AM32" s="77">
        <f t="shared" si="2"/>
        <v>26593.199999999997</v>
      </c>
      <c r="AN32" s="75">
        <v>7462</v>
      </c>
      <c r="AO32" s="78">
        <f t="shared" si="3"/>
        <v>5.9620000000000003E-3</v>
      </c>
      <c r="AP32" s="79">
        <f t="shared" si="6"/>
        <v>158.54865839999999</v>
      </c>
      <c r="AQ32" s="113"/>
      <c r="AR32" s="114"/>
      <c r="AS32" s="121"/>
      <c r="AT32" s="117"/>
      <c r="AU32" s="117"/>
      <c r="AV32" s="119"/>
      <c r="AW32" s="64" t="s">
        <v>222</v>
      </c>
      <c r="AX32" s="31">
        <f t="shared" si="7"/>
        <v>13</v>
      </c>
      <c r="AY32" s="31">
        <f t="shared" si="8"/>
        <v>11</v>
      </c>
    </row>
    <row r="33" spans="1:51" ht="20.100000000000001" customHeight="1" x14ac:dyDescent="0.2">
      <c r="A33" s="72">
        <v>4</v>
      </c>
      <c r="B33" s="73">
        <v>44945</v>
      </c>
      <c r="C33" s="72" t="s">
        <v>116</v>
      </c>
      <c r="D33" s="74" t="s">
        <v>247</v>
      </c>
      <c r="E33" s="72">
        <v>48324</v>
      </c>
      <c r="F33" s="72">
        <v>23.994392867847349</v>
      </c>
      <c r="G33" s="72">
        <v>42.679305028919764</v>
      </c>
      <c r="H33" s="72" t="s">
        <v>125</v>
      </c>
      <c r="I33" s="101" t="s">
        <v>223</v>
      </c>
      <c r="J33" s="64" t="s">
        <v>118</v>
      </c>
      <c r="K33" s="100">
        <v>7.79</v>
      </c>
      <c r="L33" s="73" t="s">
        <v>119</v>
      </c>
      <c r="M33" s="73">
        <v>44975</v>
      </c>
      <c r="N33" s="73">
        <v>44984</v>
      </c>
      <c r="O33" s="72" t="s">
        <v>126</v>
      </c>
      <c r="P33" s="75">
        <v>13420</v>
      </c>
      <c r="Q33" s="100">
        <v>7.79</v>
      </c>
      <c r="R33" s="76" t="s">
        <v>159</v>
      </c>
      <c r="S33" s="73">
        <v>45373</v>
      </c>
      <c r="T33" s="73">
        <v>45376</v>
      </c>
      <c r="U33" s="72" t="s">
        <v>163</v>
      </c>
      <c r="V33" s="72">
        <v>1.56</v>
      </c>
      <c r="W33" s="77">
        <f t="shared" si="0"/>
        <v>36457.199999999997</v>
      </c>
      <c r="X33" s="75">
        <v>11820</v>
      </c>
      <c r="Y33" s="78">
        <f t="shared" si="1"/>
        <v>-1.6000000000000001E-3</v>
      </c>
      <c r="Z33" s="79">
        <f t="shared" si="5"/>
        <v>-58.331519999999998</v>
      </c>
      <c r="AA33" s="113">
        <f>SUM(Z33:Z35)</f>
        <v>-196.99507800000003</v>
      </c>
      <c r="AB33" s="114">
        <f>AA33*3.667</f>
        <v>-722.38095102600005</v>
      </c>
      <c r="AC33" s="115"/>
      <c r="AD33" s="117">
        <f>Q33*AC33</f>
        <v>0</v>
      </c>
      <c r="AE33" s="117">
        <f t="shared" ref="AE33" si="9">AD33*3.42</f>
        <v>0</v>
      </c>
      <c r="AF33" s="119">
        <f>IF((AB33-AE33)&lt;0,0,AB33-AE33)</f>
        <v>0</v>
      </c>
      <c r="AG33" s="100">
        <v>7.79</v>
      </c>
      <c r="AH33" s="80" t="s">
        <v>190</v>
      </c>
      <c r="AI33" s="81">
        <v>45737</v>
      </c>
      <c r="AJ33" s="81" t="s">
        <v>193</v>
      </c>
      <c r="AK33" s="82" t="s">
        <v>197</v>
      </c>
      <c r="AL33" s="72">
        <v>1.56</v>
      </c>
      <c r="AM33" s="77">
        <f t="shared" si="2"/>
        <v>36457.200000000004</v>
      </c>
      <c r="AN33" s="75">
        <v>13967</v>
      </c>
      <c r="AO33" s="78">
        <f t="shared" si="3"/>
        <v>5.4699999999999996E-4</v>
      </c>
      <c r="AP33" s="79">
        <f>AO33*AM33</f>
        <v>19.942088399999999</v>
      </c>
      <c r="AQ33" s="113">
        <f>SUM(AP33:AP35)</f>
        <v>97.419247200000001</v>
      </c>
      <c r="AR33" s="114">
        <f>AQ33*3.667</f>
        <v>357.23637948239997</v>
      </c>
      <c r="AS33" s="120">
        <v>7.6600000000000001E-2</v>
      </c>
      <c r="AT33" s="117">
        <f>AG33*AS33</f>
        <v>0.59671399999999997</v>
      </c>
      <c r="AU33" s="117">
        <f t="shared" ref="AU33" si="10">AT33*3.42</f>
        <v>2.0407618799999998</v>
      </c>
      <c r="AV33" s="119">
        <f t="shared" ref="AV33" si="11">IF((AR33-AU33),AR33-AU33)</f>
        <v>355.19561760239998</v>
      </c>
      <c r="AW33" s="64" t="s">
        <v>223</v>
      </c>
      <c r="AX33" s="31">
        <f t="shared" si="7"/>
        <v>13</v>
      </c>
      <c r="AY33" s="31">
        <f t="shared" si="8"/>
        <v>11</v>
      </c>
    </row>
    <row r="34" spans="1:51" ht="20.100000000000001" customHeight="1" x14ac:dyDescent="0.2">
      <c r="A34" s="72">
        <v>5</v>
      </c>
      <c r="B34" s="73">
        <v>44945</v>
      </c>
      <c r="C34" s="72" t="s">
        <v>116</v>
      </c>
      <c r="D34" s="74" t="s">
        <v>247</v>
      </c>
      <c r="E34" s="72">
        <v>48324</v>
      </c>
      <c r="F34" s="72">
        <v>23.994392867847349</v>
      </c>
      <c r="G34" s="72">
        <v>42.679305028919764</v>
      </c>
      <c r="H34" s="72" t="s">
        <v>125</v>
      </c>
      <c r="I34" s="101" t="s">
        <v>223</v>
      </c>
      <c r="J34" s="64" t="s">
        <v>121</v>
      </c>
      <c r="K34" s="100">
        <v>7.79</v>
      </c>
      <c r="L34" s="73" t="s">
        <v>119</v>
      </c>
      <c r="M34" s="73">
        <v>44975</v>
      </c>
      <c r="N34" s="73">
        <v>44984</v>
      </c>
      <c r="O34" s="72" t="s">
        <v>127</v>
      </c>
      <c r="P34" s="75">
        <v>10200</v>
      </c>
      <c r="Q34" s="100">
        <v>7.79</v>
      </c>
      <c r="R34" s="76" t="s">
        <v>159</v>
      </c>
      <c r="S34" s="73">
        <v>45373</v>
      </c>
      <c r="T34" s="73">
        <v>45376</v>
      </c>
      <c r="U34" s="72" t="s">
        <v>164</v>
      </c>
      <c r="V34" s="72">
        <v>1.74</v>
      </c>
      <c r="W34" s="77">
        <f t="shared" si="0"/>
        <v>40663.800000000003</v>
      </c>
      <c r="X34" s="75">
        <v>8450</v>
      </c>
      <c r="Y34" s="78">
        <f t="shared" si="1"/>
        <v>-1.75E-3</v>
      </c>
      <c r="Z34" s="79">
        <f t="shared" si="5"/>
        <v>-71.161650000000009</v>
      </c>
      <c r="AA34" s="113"/>
      <c r="AB34" s="114"/>
      <c r="AC34" s="116"/>
      <c r="AD34" s="117"/>
      <c r="AE34" s="117"/>
      <c r="AF34" s="119"/>
      <c r="AG34" s="100">
        <v>7.79</v>
      </c>
      <c r="AH34" s="80" t="s">
        <v>190</v>
      </c>
      <c r="AI34" s="81">
        <v>45737</v>
      </c>
      <c r="AJ34" s="81" t="s">
        <v>193</v>
      </c>
      <c r="AK34" s="82" t="s">
        <v>198</v>
      </c>
      <c r="AL34" s="72">
        <v>1.74</v>
      </c>
      <c r="AM34" s="77">
        <f t="shared" si="2"/>
        <v>40663.800000000003</v>
      </c>
      <c r="AN34" s="75">
        <v>11925</v>
      </c>
      <c r="AO34" s="78">
        <f t="shared" si="3"/>
        <v>1.725E-3</v>
      </c>
      <c r="AP34" s="79">
        <f t="shared" si="6"/>
        <v>70.145054999999999</v>
      </c>
      <c r="AQ34" s="113"/>
      <c r="AR34" s="114"/>
      <c r="AS34" s="121"/>
      <c r="AT34" s="117"/>
      <c r="AU34" s="117"/>
      <c r="AV34" s="119"/>
      <c r="AW34" s="64" t="s">
        <v>223</v>
      </c>
      <c r="AX34" s="31">
        <f t="shared" si="7"/>
        <v>13</v>
      </c>
      <c r="AY34" s="31">
        <f t="shared" si="8"/>
        <v>11</v>
      </c>
    </row>
    <row r="35" spans="1:51" ht="20.100000000000001" customHeight="1" x14ac:dyDescent="0.2">
      <c r="A35" s="72">
        <v>6</v>
      </c>
      <c r="B35" s="73">
        <v>44945</v>
      </c>
      <c r="C35" s="72" t="s">
        <v>116</v>
      </c>
      <c r="D35" s="74" t="s">
        <v>247</v>
      </c>
      <c r="E35" s="72">
        <v>48324</v>
      </c>
      <c r="F35" s="72">
        <v>23.994392867847349</v>
      </c>
      <c r="G35" s="72">
        <v>42.679305028919764</v>
      </c>
      <c r="H35" s="72" t="s">
        <v>125</v>
      </c>
      <c r="I35" s="101" t="s">
        <v>223</v>
      </c>
      <c r="J35" s="64" t="s">
        <v>123</v>
      </c>
      <c r="K35" s="100">
        <v>7.79</v>
      </c>
      <c r="L35" s="73" t="s">
        <v>119</v>
      </c>
      <c r="M35" s="73">
        <v>44975</v>
      </c>
      <c r="N35" s="73">
        <v>44984</v>
      </c>
      <c r="O35" s="72" t="s">
        <v>128</v>
      </c>
      <c r="P35" s="75">
        <v>7980</v>
      </c>
      <c r="Q35" s="100">
        <v>7.79</v>
      </c>
      <c r="R35" s="76" t="s">
        <v>159</v>
      </c>
      <c r="S35" s="73">
        <v>45373</v>
      </c>
      <c r="T35" s="73">
        <v>45376</v>
      </c>
      <c r="U35" s="72" t="s">
        <v>165</v>
      </c>
      <c r="V35" s="72">
        <v>1.66</v>
      </c>
      <c r="W35" s="77">
        <f t="shared" si="0"/>
        <v>38794.199999999997</v>
      </c>
      <c r="X35" s="75">
        <v>6240</v>
      </c>
      <c r="Y35" s="78">
        <f t="shared" si="1"/>
        <v>-1.74E-3</v>
      </c>
      <c r="Z35" s="79">
        <f t="shared" si="5"/>
        <v>-67.501908</v>
      </c>
      <c r="AA35" s="113"/>
      <c r="AB35" s="114"/>
      <c r="AC35" s="116"/>
      <c r="AD35" s="117"/>
      <c r="AE35" s="117"/>
      <c r="AF35" s="119"/>
      <c r="AG35" s="100">
        <v>7.79</v>
      </c>
      <c r="AH35" s="80" t="s">
        <v>190</v>
      </c>
      <c r="AI35" s="81">
        <v>45737</v>
      </c>
      <c r="AJ35" s="81" t="s">
        <v>193</v>
      </c>
      <c r="AK35" s="82" t="s">
        <v>199</v>
      </c>
      <c r="AL35" s="72">
        <v>1.66</v>
      </c>
      <c r="AM35" s="77">
        <f t="shared" si="2"/>
        <v>38794.199999999997</v>
      </c>
      <c r="AN35" s="75">
        <v>8169</v>
      </c>
      <c r="AO35" s="78">
        <f t="shared" si="3"/>
        <v>1.8900000000000001E-4</v>
      </c>
      <c r="AP35" s="79">
        <f t="shared" si="6"/>
        <v>7.3321037999999996</v>
      </c>
      <c r="AQ35" s="113"/>
      <c r="AR35" s="114"/>
      <c r="AS35" s="121"/>
      <c r="AT35" s="117"/>
      <c r="AU35" s="117"/>
      <c r="AV35" s="119"/>
      <c r="AW35" s="64" t="s">
        <v>223</v>
      </c>
      <c r="AX35" s="31">
        <f t="shared" si="7"/>
        <v>13</v>
      </c>
      <c r="AY35" s="31">
        <f t="shared" si="8"/>
        <v>11</v>
      </c>
    </row>
    <row r="36" spans="1:51" ht="20.100000000000001" customHeight="1" x14ac:dyDescent="0.2">
      <c r="A36" s="72">
        <v>7</v>
      </c>
      <c r="B36" s="73">
        <v>44945</v>
      </c>
      <c r="C36" s="72" t="s">
        <v>116</v>
      </c>
      <c r="D36" s="74" t="s">
        <v>247</v>
      </c>
      <c r="E36" s="72">
        <v>48324</v>
      </c>
      <c r="F36" s="72">
        <v>23.994699086465623</v>
      </c>
      <c r="G36" s="72">
        <v>42.675933362504416</v>
      </c>
      <c r="H36" s="72" t="s">
        <v>125</v>
      </c>
      <c r="I36" s="101" t="s">
        <v>224</v>
      </c>
      <c r="J36" s="64" t="s">
        <v>118</v>
      </c>
      <c r="K36" s="100">
        <v>14.56</v>
      </c>
      <c r="L36" s="73" t="s">
        <v>129</v>
      </c>
      <c r="M36" s="73">
        <v>44974</v>
      </c>
      <c r="N36" s="73">
        <v>44984</v>
      </c>
      <c r="O36" s="72" t="s">
        <v>130</v>
      </c>
      <c r="P36" s="75">
        <v>11070</v>
      </c>
      <c r="Q36" s="100">
        <v>14.56</v>
      </c>
      <c r="R36" s="76" t="s">
        <v>159</v>
      </c>
      <c r="S36" s="73">
        <v>45373</v>
      </c>
      <c r="T36" s="73">
        <v>45376</v>
      </c>
      <c r="U36" s="72" t="s">
        <v>166</v>
      </c>
      <c r="V36" s="72">
        <v>1.56</v>
      </c>
      <c r="W36" s="77">
        <f t="shared" si="0"/>
        <v>68140.800000000003</v>
      </c>
      <c r="X36" s="75">
        <v>10430</v>
      </c>
      <c r="Y36" s="78">
        <f t="shared" si="1"/>
        <v>-6.4000000000000005E-4</v>
      </c>
      <c r="Z36" s="79">
        <f t="shared" si="5"/>
        <v>-43.610112000000008</v>
      </c>
      <c r="AA36" s="113">
        <f>SUM(Z36:Z38)</f>
        <v>-295.94073600000002</v>
      </c>
      <c r="AB36" s="114">
        <f>AA36*3.667</f>
        <v>-1085.214678912</v>
      </c>
      <c r="AC36" s="115"/>
      <c r="AD36" s="117">
        <f>Q36*AC36</f>
        <v>0</v>
      </c>
      <c r="AE36" s="117">
        <f>AD36*3.42</f>
        <v>0</v>
      </c>
      <c r="AF36" s="119">
        <f>IF((AB36-AE36)&lt;0,0,AB36-AE36)</f>
        <v>0</v>
      </c>
      <c r="AG36" s="100">
        <v>14.56</v>
      </c>
      <c r="AH36" s="80" t="s">
        <v>190</v>
      </c>
      <c r="AI36" s="81">
        <v>45737</v>
      </c>
      <c r="AJ36" s="81" t="s">
        <v>193</v>
      </c>
      <c r="AK36" s="82" t="s">
        <v>212</v>
      </c>
      <c r="AL36" s="72">
        <v>1.56</v>
      </c>
      <c r="AM36" s="77">
        <f t="shared" si="2"/>
        <v>68140.800000000003</v>
      </c>
      <c r="AN36" s="75">
        <v>11233</v>
      </c>
      <c r="AO36" s="78">
        <f t="shared" si="3"/>
        <v>1.63E-4</v>
      </c>
      <c r="AP36" s="79">
        <f>AO36*AM36</f>
        <v>11.106950400000001</v>
      </c>
      <c r="AQ36" s="113">
        <f>SUM(AP36:AP38)</f>
        <v>-44.534380800000008</v>
      </c>
      <c r="AR36" s="114">
        <f>AQ36*3.667</f>
        <v>-163.30757439360002</v>
      </c>
      <c r="AS36" s="120">
        <v>7.6600000000000001E-2</v>
      </c>
      <c r="AT36" s="117">
        <f>AG36*AS36</f>
        <v>1.1152960000000001</v>
      </c>
      <c r="AU36" s="117">
        <f t="shared" ref="AU36" si="12">AT36*3.42</f>
        <v>3.81431232</v>
      </c>
      <c r="AV36" s="119">
        <f t="shared" ref="AV36" si="13">IF((AR36-AU36),AR36-AU36)</f>
        <v>-167.12188671360002</v>
      </c>
      <c r="AW36" s="64" t="s">
        <v>224</v>
      </c>
      <c r="AX36" s="31">
        <f t="shared" ref="AX36:AX56" si="14">DATEDIF(M36,S36,"m")</f>
        <v>13</v>
      </c>
      <c r="AY36" s="31">
        <f t="shared" ref="AY36:AY56" si="15">DATEDIF(S36,AI36,"m")</f>
        <v>11</v>
      </c>
    </row>
    <row r="37" spans="1:51" ht="20.100000000000001" customHeight="1" x14ac:dyDescent="0.2">
      <c r="A37" s="72">
        <v>8</v>
      </c>
      <c r="B37" s="73">
        <v>44945</v>
      </c>
      <c r="C37" s="72" t="s">
        <v>116</v>
      </c>
      <c r="D37" s="74" t="s">
        <v>247</v>
      </c>
      <c r="E37" s="72">
        <v>48324</v>
      </c>
      <c r="F37" s="72">
        <v>23.994699086465623</v>
      </c>
      <c r="G37" s="72">
        <v>42.675933362504416</v>
      </c>
      <c r="H37" s="72" t="s">
        <v>125</v>
      </c>
      <c r="I37" s="101" t="s">
        <v>224</v>
      </c>
      <c r="J37" s="64" t="s">
        <v>121</v>
      </c>
      <c r="K37" s="100">
        <v>14.56</v>
      </c>
      <c r="L37" s="73" t="s">
        <v>129</v>
      </c>
      <c r="M37" s="73">
        <v>44974</v>
      </c>
      <c r="N37" s="73">
        <v>44984</v>
      </c>
      <c r="O37" s="72" t="s">
        <v>131</v>
      </c>
      <c r="P37" s="75">
        <v>7510</v>
      </c>
      <c r="Q37" s="100">
        <v>14.56</v>
      </c>
      <c r="R37" s="76" t="s">
        <v>159</v>
      </c>
      <c r="S37" s="73">
        <v>45373</v>
      </c>
      <c r="T37" s="73">
        <v>45376</v>
      </c>
      <c r="U37" s="72" t="s">
        <v>167</v>
      </c>
      <c r="V37" s="72">
        <v>1.74</v>
      </c>
      <c r="W37" s="77">
        <f t="shared" si="0"/>
        <v>76003.199999999997</v>
      </c>
      <c r="X37" s="75">
        <v>6680</v>
      </c>
      <c r="Y37" s="78">
        <f t="shared" si="1"/>
        <v>-8.3000000000000001E-4</v>
      </c>
      <c r="Z37" s="79">
        <f t="shared" si="5"/>
        <v>-63.082656</v>
      </c>
      <c r="AA37" s="113"/>
      <c r="AB37" s="114"/>
      <c r="AC37" s="116"/>
      <c r="AD37" s="117"/>
      <c r="AE37" s="117"/>
      <c r="AF37" s="119"/>
      <c r="AG37" s="100">
        <v>14.56</v>
      </c>
      <c r="AH37" s="80" t="s">
        <v>190</v>
      </c>
      <c r="AI37" s="81">
        <v>45737</v>
      </c>
      <c r="AJ37" s="81" t="s">
        <v>193</v>
      </c>
      <c r="AK37" s="82" t="s">
        <v>213</v>
      </c>
      <c r="AL37" s="72">
        <v>1.74</v>
      </c>
      <c r="AM37" s="77">
        <f t="shared" si="2"/>
        <v>76003.199999999997</v>
      </c>
      <c r="AN37" s="75">
        <v>8270</v>
      </c>
      <c r="AO37" s="78">
        <f t="shared" si="3"/>
        <v>7.6000000000000004E-4</v>
      </c>
      <c r="AP37" s="79">
        <f t="shared" si="6"/>
        <v>57.762432000000004</v>
      </c>
      <c r="AQ37" s="113"/>
      <c r="AR37" s="114"/>
      <c r="AS37" s="121"/>
      <c r="AT37" s="117"/>
      <c r="AU37" s="117"/>
      <c r="AV37" s="119"/>
      <c r="AW37" s="64" t="s">
        <v>224</v>
      </c>
      <c r="AX37" s="31">
        <f t="shared" si="14"/>
        <v>13</v>
      </c>
      <c r="AY37" s="31">
        <f t="shared" si="15"/>
        <v>11</v>
      </c>
    </row>
    <row r="38" spans="1:51" ht="20.100000000000001" customHeight="1" x14ac:dyDescent="0.2">
      <c r="A38" s="72">
        <v>9</v>
      </c>
      <c r="B38" s="73">
        <v>44945</v>
      </c>
      <c r="C38" s="72" t="s">
        <v>116</v>
      </c>
      <c r="D38" s="74" t="s">
        <v>247</v>
      </c>
      <c r="E38" s="72">
        <v>48324</v>
      </c>
      <c r="F38" s="72">
        <v>23.994699086465623</v>
      </c>
      <c r="G38" s="72">
        <v>42.675933362504416</v>
      </c>
      <c r="H38" s="72" t="s">
        <v>125</v>
      </c>
      <c r="I38" s="101" t="s">
        <v>224</v>
      </c>
      <c r="J38" s="64" t="s">
        <v>123</v>
      </c>
      <c r="K38" s="100">
        <v>14.56</v>
      </c>
      <c r="L38" s="73" t="s">
        <v>129</v>
      </c>
      <c r="M38" s="73">
        <v>44974</v>
      </c>
      <c r="N38" s="73">
        <v>44984</v>
      </c>
      <c r="O38" s="72" t="s">
        <v>132</v>
      </c>
      <c r="P38" s="75">
        <v>7790</v>
      </c>
      <c r="Q38" s="100">
        <v>14.56</v>
      </c>
      <c r="R38" s="76" t="s">
        <v>159</v>
      </c>
      <c r="S38" s="73">
        <v>45373</v>
      </c>
      <c r="T38" s="73">
        <v>45376</v>
      </c>
      <c r="U38" s="72" t="s">
        <v>168</v>
      </c>
      <c r="V38" s="72">
        <v>1.66</v>
      </c>
      <c r="W38" s="77">
        <f t="shared" si="0"/>
        <v>72508.800000000003</v>
      </c>
      <c r="X38" s="75">
        <v>5180</v>
      </c>
      <c r="Y38" s="78">
        <f t="shared" si="1"/>
        <v>-2.6099999999999999E-3</v>
      </c>
      <c r="Z38" s="79">
        <f t="shared" si="5"/>
        <v>-189.24796800000001</v>
      </c>
      <c r="AA38" s="113"/>
      <c r="AB38" s="114"/>
      <c r="AC38" s="116"/>
      <c r="AD38" s="117"/>
      <c r="AE38" s="117"/>
      <c r="AF38" s="119"/>
      <c r="AG38" s="100">
        <v>14.56</v>
      </c>
      <c r="AH38" s="80" t="s">
        <v>190</v>
      </c>
      <c r="AI38" s="81">
        <v>45737</v>
      </c>
      <c r="AJ38" s="81" t="s">
        <v>193</v>
      </c>
      <c r="AK38" s="82" t="s">
        <v>214</v>
      </c>
      <c r="AL38" s="72">
        <v>1.66</v>
      </c>
      <c r="AM38" s="77">
        <f t="shared" si="2"/>
        <v>72508.800000000003</v>
      </c>
      <c r="AN38" s="75">
        <v>6226</v>
      </c>
      <c r="AO38" s="78">
        <f t="shared" si="3"/>
        <v>-1.5640000000000001E-3</v>
      </c>
      <c r="AP38" s="79">
        <f t="shared" si="6"/>
        <v>-113.40376320000001</v>
      </c>
      <c r="AQ38" s="113"/>
      <c r="AR38" s="114"/>
      <c r="AS38" s="121"/>
      <c r="AT38" s="117"/>
      <c r="AU38" s="117"/>
      <c r="AV38" s="119"/>
      <c r="AW38" s="64" t="s">
        <v>224</v>
      </c>
      <c r="AX38" s="31">
        <f t="shared" si="14"/>
        <v>13</v>
      </c>
      <c r="AY38" s="31">
        <f t="shared" si="15"/>
        <v>11</v>
      </c>
    </row>
    <row r="39" spans="1:51" ht="20.100000000000001" customHeight="1" x14ac:dyDescent="0.2">
      <c r="A39" s="72">
        <v>10</v>
      </c>
      <c r="B39" s="73">
        <v>44945</v>
      </c>
      <c r="C39" s="72" t="s">
        <v>116</v>
      </c>
      <c r="D39" s="74" t="s">
        <v>247</v>
      </c>
      <c r="E39" s="72">
        <v>48324</v>
      </c>
      <c r="F39" s="72">
        <v>23.996681445991044</v>
      </c>
      <c r="G39" s="72">
        <v>42.659434379905989</v>
      </c>
      <c r="H39" s="72" t="s">
        <v>133</v>
      </c>
      <c r="I39" s="64" t="s">
        <v>225</v>
      </c>
      <c r="J39" s="64" t="s">
        <v>118</v>
      </c>
      <c r="K39" s="99">
        <v>1.75</v>
      </c>
      <c r="L39" s="73" t="s">
        <v>134</v>
      </c>
      <c r="M39" s="73">
        <v>44973</v>
      </c>
      <c r="N39" s="73">
        <v>44984</v>
      </c>
      <c r="O39" s="72" t="s">
        <v>135</v>
      </c>
      <c r="P39" s="75">
        <v>11950</v>
      </c>
      <c r="Q39" s="99">
        <v>1.75</v>
      </c>
      <c r="R39" s="76" t="s">
        <v>119</v>
      </c>
      <c r="S39" s="73">
        <v>45372</v>
      </c>
      <c r="T39" s="73">
        <v>45376</v>
      </c>
      <c r="U39" s="72" t="s">
        <v>169</v>
      </c>
      <c r="V39" s="72">
        <v>1.62</v>
      </c>
      <c r="W39" s="77">
        <f t="shared" si="0"/>
        <v>8505</v>
      </c>
      <c r="X39" s="75">
        <v>14470</v>
      </c>
      <c r="Y39" s="78">
        <f t="shared" si="1"/>
        <v>2.5200000000000001E-3</v>
      </c>
      <c r="Z39" s="79">
        <f t="shared" si="5"/>
        <v>21.432600000000001</v>
      </c>
      <c r="AA39" s="113">
        <f>SUM(Z39:Z41)</f>
        <v>58.314900000000002</v>
      </c>
      <c r="AB39" s="114">
        <f>AA39*3.667</f>
        <v>213.8407383</v>
      </c>
      <c r="AC39" s="122">
        <v>4.2200000000000001E-2</v>
      </c>
      <c r="AD39" s="117">
        <f>Q39*AC39</f>
        <v>7.3849999999999999E-2</v>
      </c>
      <c r="AE39" s="117">
        <f t="shared" ref="AE39" si="16">AD39*3.42</f>
        <v>0.25256699999999999</v>
      </c>
      <c r="AF39" s="119">
        <f>IF((AB39-AE39)&lt;0,0,AB39-AE39)</f>
        <v>213.5881713</v>
      </c>
      <c r="AG39" s="99">
        <v>1.75</v>
      </c>
      <c r="AH39" s="80" t="s">
        <v>191</v>
      </c>
      <c r="AI39" s="81">
        <v>45737</v>
      </c>
      <c r="AJ39" s="81" t="s">
        <v>193</v>
      </c>
      <c r="AK39" s="82" t="s">
        <v>218</v>
      </c>
      <c r="AL39" s="72">
        <v>1.62</v>
      </c>
      <c r="AM39" s="77">
        <f t="shared" si="2"/>
        <v>8505</v>
      </c>
      <c r="AN39" s="75">
        <v>14996</v>
      </c>
      <c r="AO39" s="78">
        <f t="shared" ref="AO39:AO44" si="17">(AN39-X39)/1000000</f>
        <v>5.2599999999999999E-4</v>
      </c>
      <c r="AP39" s="79">
        <f>AO39*AM39</f>
        <v>4.47363</v>
      </c>
      <c r="AQ39" s="113">
        <f>SUM(AP39:AP41)</f>
        <v>35.977199999999996</v>
      </c>
      <c r="AR39" s="114">
        <f>AQ39*3.667</f>
        <v>131.92839239999998</v>
      </c>
      <c r="AS39" s="120">
        <v>8.14E-2</v>
      </c>
      <c r="AT39" s="117">
        <f>AG39*AS39</f>
        <v>0.14244999999999999</v>
      </c>
      <c r="AU39" s="117">
        <f t="shared" ref="AU39" si="18">AT39*3.42</f>
        <v>0.48717899999999997</v>
      </c>
      <c r="AV39" s="119">
        <f t="shared" ref="AV39" si="19">IF((AR39-AU39),AR39-AU39)</f>
        <v>131.44121339999998</v>
      </c>
      <c r="AW39" s="64" t="s">
        <v>225</v>
      </c>
      <c r="AX39" s="31">
        <f t="shared" si="14"/>
        <v>13</v>
      </c>
      <c r="AY39" s="31">
        <f t="shared" si="15"/>
        <v>12</v>
      </c>
    </row>
    <row r="40" spans="1:51" ht="20.100000000000001" customHeight="1" x14ac:dyDescent="0.2">
      <c r="A40" s="72">
        <v>11</v>
      </c>
      <c r="B40" s="73">
        <v>44945</v>
      </c>
      <c r="C40" s="72" t="s">
        <v>116</v>
      </c>
      <c r="D40" s="74" t="s">
        <v>247</v>
      </c>
      <c r="E40" s="72">
        <v>48324</v>
      </c>
      <c r="F40" s="72">
        <v>23.996681445991044</v>
      </c>
      <c r="G40" s="72">
        <v>42.659434379905989</v>
      </c>
      <c r="H40" s="72" t="s">
        <v>133</v>
      </c>
      <c r="I40" s="64" t="s">
        <v>225</v>
      </c>
      <c r="J40" s="64" t="s">
        <v>121</v>
      </c>
      <c r="K40" s="99">
        <v>1.75</v>
      </c>
      <c r="L40" s="73" t="s">
        <v>134</v>
      </c>
      <c r="M40" s="73">
        <v>44973</v>
      </c>
      <c r="N40" s="73">
        <v>44984</v>
      </c>
      <c r="O40" s="72" t="s">
        <v>136</v>
      </c>
      <c r="P40" s="75">
        <v>9190</v>
      </c>
      <c r="Q40" s="99">
        <v>1.75</v>
      </c>
      <c r="R40" s="76" t="s">
        <v>119</v>
      </c>
      <c r="S40" s="73">
        <v>45372</v>
      </c>
      <c r="T40" s="73">
        <v>45376</v>
      </c>
      <c r="U40" s="72" t="s">
        <v>170</v>
      </c>
      <c r="V40" s="72">
        <v>1.75</v>
      </c>
      <c r="W40" s="77">
        <f t="shared" si="0"/>
        <v>9187.5</v>
      </c>
      <c r="X40" s="75">
        <v>10190</v>
      </c>
      <c r="Y40" s="78">
        <f t="shared" si="1"/>
        <v>1E-3</v>
      </c>
      <c r="Z40" s="79">
        <f t="shared" si="5"/>
        <v>9.1875</v>
      </c>
      <c r="AA40" s="113"/>
      <c r="AB40" s="114"/>
      <c r="AC40" s="122"/>
      <c r="AD40" s="117"/>
      <c r="AE40" s="117"/>
      <c r="AF40" s="119"/>
      <c r="AG40" s="99">
        <v>1.75</v>
      </c>
      <c r="AH40" s="80" t="s">
        <v>191</v>
      </c>
      <c r="AI40" s="81">
        <v>45737</v>
      </c>
      <c r="AJ40" s="81" t="s">
        <v>193</v>
      </c>
      <c r="AK40" s="82" t="s">
        <v>219</v>
      </c>
      <c r="AL40" s="72">
        <v>1.75</v>
      </c>
      <c r="AM40" s="77">
        <f t="shared" si="2"/>
        <v>9187.5</v>
      </c>
      <c r="AN40" s="75">
        <v>11866</v>
      </c>
      <c r="AO40" s="78">
        <f t="shared" si="17"/>
        <v>1.676E-3</v>
      </c>
      <c r="AP40" s="79">
        <f t="shared" si="6"/>
        <v>15.398249999999999</v>
      </c>
      <c r="AQ40" s="113"/>
      <c r="AR40" s="114"/>
      <c r="AS40" s="121"/>
      <c r="AT40" s="117"/>
      <c r="AU40" s="117"/>
      <c r="AV40" s="119"/>
      <c r="AW40" s="64" t="s">
        <v>225</v>
      </c>
      <c r="AX40" s="31">
        <f t="shared" si="14"/>
        <v>13</v>
      </c>
      <c r="AY40" s="31">
        <f t="shared" si="15"/>
        <v>12</v>
      </c>
    </row>
    <row r="41" spans="1:51" ht="20.100000000000001" customHeight="1" x14ac:dyDescent="0.2">
      <c r="A41" s="72">
        <v>12</v>
      </c>
      <c r="B41" s="73">
        <v>44945</v>
      </c>
      <c r="C41" s="72" t="s">
        <v>116</v>
      </c>
      <c r="D41" s="74" t="s">
        <v>247</v>
      </c>
      <c r="E41" s="72">
        <v>48324</v>
      </c>
      <c r="F41" s="72">
        <v>23.996681445991044</v>
      </c>
      <c r="G41" s="72">
        <v>42.659434379905989</v>
      </c>
      <c r="H41" s="72" t="s">
        <v>133</v>
      </c>
      <c r="I41" s="64" t="s">
        <v>225</v>
      </c>
      <c r="J41" s="64" t="s">
        <v>123</v>
      </c>
      <c r="K41" s="99">
        <v>1.75</v>
      </c>
      <c r="L41" s="73" t="s">
        <v>134</v>
      </c>
      <c r="M41" s="73">
        <v>44973</v>
      </c>
      <c r="N41" s="73">
        <v>44984</v>
      </c>
      <c r="O41" s="72" t="s">
        <v>137</v>
      </c>
      <c r="P41" s="75">
        <v>3990</v>
      </c>
      <c r="Q41" s="99">
        <v>1.75</v>
      </c>
      <c r="R41" s="76" t="s">
        <v>119</v>
      </c>
      <c r="S41" s="73">
        <v>45372</v>
      </c>
      <c r="T41" s="73">
        <v>45376</v>
      </c>
      <c r="U41" s="72" t="s">
        <v>171</v>
      </c>
      <c r="V41" s="72">
        <v>1.68</v>
      </c>
      <c r="W41" s="77">
        <f t="shared" si="0"/>
        <v>8820</v>
      </c>
      <c r="X41" s="75">
        <v>7130</v>
      </c>
      <c r="Y41" s="78">
        <f t="shared" si="1"/>
        <v>3.14E-3</v>
      </c>
      <c r="Z41" s="79">
        <f t="shared" si="5"/>
        <v>27.694800000000001</v>
      </c>
      <c r="AA41" s="113"/>
      <c r="AB41" s="114"/>
      <c r="AC41" s="122"/>
      <c r="AD41" s="117"/>
      <c r="AE41" s="117"/>
      <c r="AF41" s="119"/>
      <c r="AG41" s="99">
        <v>1.75</v>
      </c>
      <c r="AH41" s="80" t="s">
        <v>191</v>
      </c>
      <c r="AI41" s="81">
        <v>45737</v>
      </c>
      <c r="AJ41" s="81" t="s">
        <v>193</v>
      </c>
      <c r="AK41" s="82" t="s">
        <v>220</v>
      </c>
      <c r="AL41" s="72">
        <v>1.68</v>
      </c>
      <c r="AM41" s="77">
        <f t="shared" si="2"/>
        <v>8820</v>
      </c>
      <c r="AN41" s="75">
        <v>8956</v>
      </c>
      <c r="AO41" s="78">
        <f t="shared" si="17"/>
        <v>1.8259999999999999E-3</v>
      </c>
      <c r="AP41" s="79">
        <f t="shared" si="6"/>
        <v>16.105319999999999</v>
      </c>
      <c r="AQ41" s="113"/>
      <c r="AR41" s="114"/>
      <c r="AS41" s="121"/>
      <c r="AT41" s="117"/>
      <c r="AU41" s="117"/>
      <c r="AV41" s="119"/>
      <c r="AW41" s="64" t="s">
        <v>225</v>
      </c>
      <c r="AX41" s="31">
        <f t="shared" si="14"/>
        <v>13</v>
      </c>
      <c r="AY41" s="31">
        <f t="shared" si="15"/>
        <v>12</v>
      </c>
    </row>
    <row r="42" spans="1:51" ht="20.100000000000001" customHeight="1" x14ac:dyDescent="0.2">
      <c r="A42" s="72">
        <v>13</v>
      </c>
      <c r="B42" s="73">
        <v>44945</v>
      </c>
      <c r="C42" s="72" t="s">
        <v>116</v>
      </c>
      <c r="D42" s="74" t="s">
        <v>247</v>
      </c>
      <c r="E42" s="72">
        <v>48324</v>
      </c>
      <c r="F42" s="72">
        <v>23.995522088092454</v>
      </c>
      <c r="G42" s="72">
        <v>42.65799934630558</v>
      </c>
      <c r="H42" s="72" t="s">
        <v>138</v>
      </c>
      <c r="I42" s="101" t="s">
        <v>226</v>
      </c>
      <c r="J42" s="64" t="s">
        <v>118</v>
      </c>
      <c r="K42" s="100">
        <v>5.83</v>
      </c>
      <c r="L42" s="73" t="s">
        <v>129</v>
      </c>
      <c r="M42" s="73">
        <v>44973</v>
      </c>
      <c r="N42" s="73">
        <v>44984</v>
      </c>
      <c r="O42" s="72" t="s">
        <v>139</v>
      </c>
      <c r="P42" s="75">
        <v>11810</v>
      </c>
      <c r="Q42" s="100">
        <v>5.83</v>
      </c>
      <c r="R42" s="76" t="s">
        <v>159</v>
      </c>
      <c r="S42" s="73">
        <v>45372</v>
      </c>
      <c r="T42" s="73">
        <v>45376</v>
      </c>
      <c r="U42" s="72" t="s">
        <v>172</v>
      </c>
      <c r="V42" s="72">
        <v>1.62</v>
      </c>
      <c r="W42" s="77">
        <f t="shared" si="0"/>
        <v>28333.8</v>
      </c>
      <c r="X42" s="75">
        <v>14680</v>
      </c>
      <c r="Y42" s="78">
        <f t="shared" si="1"/>
        <v>2.8700000000000002E-3</v>
      </c>
      <c r="Z42" s="79">
        <f t="shared" si="5"/>
        <v>81.318005999999997</v>
      </c>
      <c r="AA42" s="113">
        <f>SUM(Z42:Z44)</f>
        <v>33.704978999999994</v>
      </c>
      <c r="AB42" s="114">
        <f>AA42*3.667</f>
        <v>123.59615799299998</v>
      </c>
      <c r="AC42" s="122">
        <v>7.6600000000000001E-2</v>
      </c>
      <c r="AD42" s="117">
        <f>Q42*AC42</f>
        <v>0.44657800000000003</v>
      </c>
      <c r="AE42" s="117">
        <f t="shared" ref="AE42" si="20">AD42*3.42</f>
        <v>1.52729676</v>
      </c>
      <c r="AF42" s="119">
        <f>IF((AB42-AE42)&lt;0,0,AB42-AE42)</f>
        <v>122.06886123299998</v>
      </c>
      <c r="AG42" s="100">
        <v>5.83</v>
      </c>
      <c r="AH42" s="80" t="s">
        <v>190</v>
      </c>
      <c r="AI42" s="81">
        <v>45737</v>
      </c>
      <c r="AJ42" s="81" t="s">
        <v>193</v>
      </c>
      <c r="AK42" s="82" t="s">
        <v>203</v>
      </c>
      <c r="AL42" s="72">
        <v>1.62</v>
      </c>
      <c r="AM42" s="77">
        <f t="shared" si="2"/>
        <v>28333.800000000003</v>
      </c>
      <c r="AN42" s="75">
        <v>15564</v>
      </c>
      <c r="AO42" s="78">
        <f t="shared" si="17"/>
        <v>8.8400000000000002E-4</v>
      </c>
      <c r="AP42" s="79">
        <f>AO42*AM42</f>
        <v>25.047079200000002</v>
      </c>
      <c r="AQ42" s="113">
        <f>SUM(AP42:AP44)</f>
        <v>160.24040669999999</v>
      </c>
      <c r="AR42" s="114">
        <f>AQ42*3.667</f>
        <v>587.60157136889995</v>
      </c>
      <c r="AS42" s="120">
        <v>7.6600000000000001E-2</v>
      </c>
      <c r="AT42" s="117">
        <f>AG42*AS42</f>
        <v>0.44657800000000003</v>
      </c>
      <c r="AU42" s="117">
        <f t="shared" ref="AU42" si="21">AT42*3.42</f>
        <v>1.52729676</v>
      </c>
      <c r="AV42" s="119">
        <f t="shared" ref="AV42" si="22">IF((AR42-AU42),AR42-AU42)</f>
        <v>586.07427460889994</v>
      </c>
      <c r="AW42" s="64" t="s">
        <v>226</v>
      </c>
      <c r="AX42" s="31">
        <f t="shared" si="14"/>
        <v>13</v>
      </c>
      <c r="AY42" s="31">
        <f t="shared" si="15"/>
        <v>12</v>
      </c>
    </row>
    <row r="43" spans="1:51" ht="20.100000000000001" customHeight="1" x14ac:dyDescent="0.2">
      <c r="A43" s="72">
        <v>14</v>
      </c>
      <c r="B43" s="73">
        <v>44945</v>
      </c>
      <c r="C43" s="72" t="s">
        <v>116</v>
      </c>
      <c r="D43" s="74" t="s">
        <v>247</v>
      </c>
      <c r="E43" s="72">
        <v>48324</v>
      </c>
      <c r="F43" s="72">
        <v>23.995522088092454</v>
      </c>
      <c r="G43" s="72">
        <v>42.65799934630558</v>
      </c>
      <c r="H43" s="72" t="s">
        <v>138</v>
      </c>
      <c r="I43" s="101" t="s">
        <v>226</v>
      </c>
      <c r="J43" s="64" t="s">
        <v>121</v>
      </c>
      <c r="K43" s="100">
        <v>5.83</v>
      </c>
      <c r="L43" s="73" t="s">
        <v>129</v>
      </c>
      <c r="M43" s="73">
        <v>44973</v>
      </c>
      <c r="N43" s="73">
        <v>44984</v>
      </c>
      <c r="O43" s="72" t="s">
        <v>140</v>
      </c>
      <c r="P43" s="75">
        <v>13610</v>
      </c>
      <c r="Q43" s="100">
        <v>5.83</v>
      </c>
      <c r="R43" s="76" t="s">
        <v>159</v>
      </c>
      <c r="S43" s="73">
        <v>45372</v>
      </c>
      <c r="T43" s="73">
        <v>45376</v>
      </c>
      <c r="U43" s="72" t="s">
        <v>173</v>
      </c>
      <c r="V43" s="72">
        <v>1.75</v>
      </c>
      <c r="W43" s="77">
        <f t="shared" si="0"/>
        <v>30607.5</v>
      </c>
      <c r="X43" s="75">
        <v>11440</v>
      </c>
      <c r="Y43" s="78">
        <f t="shared" si="1"/>
        <v>-2.1700000000000001E-3</v>
      </c>
      <c r="Z43" s="79">
        <f t="shared" si="5"/>
        <v>-66.418275000000008</v>
      </c>
      <c r="AA43" s="113"/>
      <c r="AB43" s="114"/>
      <c r="AC43" s="122"/>
      <c r="AD43" s="117"/>
      <c r="AE43" s="117"/>
      <c r="AF43" s="119"/>
      <c r="AG43" s="100">
        <v>5.83</v>
      </c>
      <c r="AH43" s="80" t="s">
        <v>190</v>
      </c>
      <c r="AI43" s="81">
        <v>45737</v>
      </c>
      <c r="AJ43" s="81" t="s">
        <v>193</v>
      </c>
      <c r="AK43" s="82" t="s">
        <v>204</v>
      </c>
      <c r="AL43" s="72">
        <v>1.75</v>
      </c>
      <c r="AM43" s="77">
        <f t="shared" si="2"/>
        <v>30607.5</v>
      </c>
      <c r="AN43" s="75">
        <v>13673</v>
      </c>
      <c r="AO43" s="78">
        <f t="shared" si="17"/>
        <v>2.2330000000000002E-3</v>
      </c>
      <c r="AP43" s="79">
        <f t="shared" si="6"/>
        <v>68.3465475</v>
      </c>
      <c r="AQ43" s="113"/>
      <c r="AR43" s="114"/>
      <c r="AS43" s="121"/>
      <c r="AT43" s="117"/>
      <c r="AU43" s="117"/>
      <c r="AV43" s="119"/>
      <c r="AW43" s="64" t="s">
        <v>226</v>
      </c>
      <c r="AX43" s="31">
        <f t="shared" si="14"/>
        <v>13</v>
      </c>
      <c r="AY43" s="31">
        <f t="shared" si="15"/>
        <v>12</v>
      </c>
    </row>
    <row r="44" spans="1:51" ht="20.100000000000001" customHeight="1" x14ac:dyDescent="0.2">
      <c r="A44" s="72">
        <v>15</v>
      </c>
      <c r="B44" s="73">
        <v>44945</v>
      </c>
      <c r="C44" s="72" t="s">
        <v>116</v>
      </c>
      <c r="D44" s="74" t="s">
        <v>247</v>
      </c>
      <c r="E44" s="72">
        <v>48324</v>
      </c>
      <c r="F44" s="72">
        <v>23.995522088092454</v>
      </c>
      <c r="G44" s="72">
        <v>42.65799934630558</v>
      </c>
      <c r="H44" s="72" t="s">
        <v>138</v>
      </c>
      <c r="I44" s="101" t="s">
        <v>226</v>
      </c>
      <c r="J44" s="64" t="s">
        <v>123</v>
      </c>
      <c r="K44" s="100">
        <v>5.83</v>
      </c>
      <c r="L44" s="73" t="s">
        <v>129</v>
      </c>
      <c r="M44" s="73">
        <v>44973</v>
      </c>
      <c r="N44" s="73">
        <v>44984</v>
      </c>
      <c r="O44" s="72" t="s">
        <v>141</v>
      </c>
      <c r="P44" s="75">
        <v>7310</v>
      </c>
      <c r="Q44" s="100">
        <v>5.83</v>
      </c>
      <c r="R44" s="76" t="s">
        <v>159</v>
      </c>
      <c r="S44" s="73">
        <v>45372</v>
      </c>
      <c r="T44" s="73">
        <v>45376</v>
      </c>
      <c r="U44" s="72" t="s">
        <v>174</v>
      </c>
      <c r="V44" s="72">
        <v>1.68</v>
      </c>
      <c r="W44" s="77">
        <f t="shared" si="0"/>
        <v>29383.200000000001</v>
      </c>
      <c r="X44" s="75">
        <v>7950</v>
      </c>
      <c r="Y44" s="78">
        <f t="shared" si="1"/>
        <v>6.4000000000000005E-4</v>
      </c>
      <c r="Z44" s="79">
        <f t="shared" si="5"/>
        <v>18.805248000000002</v>
      </c>
      <c r="AA44" s="113"/>
      <c r="AB44" s="114"/>
      <c r="AC44" s="122"/>
      <c r="AD44" s="117"/>
      <c r="AE44" s="117"/>
      <c r="AF44" s="119"/>
      <c r="AG44" s="100">
        <v>5.83</v>
      </c>
      <c r="AH44" s="80" t="s">
        <v>190</v>
      </c>
      <c r="AI44" s="81">
        <v>45737</v>
      </c>
      <c r="AJ44" s="81" t="s">
        <v>193</v>
      </c>
      <c r="AK44" s="82" t="s">
        <v>205</v>
      </c>
      <c r="AL44" s="72">
        <v>1.68</v>
      </c>
      <c r="AM44" s="77">
        <f t="shared" si="2"/>
        <v>29383.200000000001</v>
      </c>
      <c r="AN44" s="75">
        <v>10225</v>
      </c>
      <c r="AO44" s="78">
        <f t="shared" si="17"/>
        <v>2.2750000000000001E-3</v>
      </c>
      <c r="AP44" s="79">
        <f t="shared" si="6"/>
        <v>66.84678000000001</v>
      </c>
      <c r="AQ44" s="113"/>
      <c r="AR44" s="114"/>
      <c r="AS44" s="121"/>
      <c r="AT44" s="117"/>
      <c r="AU44" s="117"/>
      <c r="AV44" s="119"/>
      <c r="AW44" s="64" t="s">
        <v>226</v>
      </c>
      <c r="AX44" s="31">
        <f t="shared" si="14"/>
        <v>13</v>
      </c>
      <c r="AY44" s="31">
        <f t="shared" si="15"/>
        <v>12</v>
      </c>
    </row>
    <row r="45" spans="1:51" ht="20.100000000000001" customHeight="1" x14ac:dyDescent="0.2">
      <c r="A45" s="72">
        <v>16</v>
      </c>
      <c r="B45" s="73">
        <v>44945</v>
      </c>
      <c r="C45" s="72" t="s">
        <v>116</v>
      </c>
      <c r="D45" s="74" t="s">
        <v>247</v>
      </c>
      <c r="E45" s="72">
        <v>48324</v>
      </c>
      <c r="F45" s="72">
        <v>23.971187633387238</v>
      </c>
      <c r="G45" s="72">
        <v>42.640978473486683</v>
      </c>
      <c r="H45" s="72" t="s">
        <v>142</v>
      </c>
      <c r="I45" s="101" t="s">
        <v>227</v>
      </c>
      <c r="J45" s="64" t="s">
        <v>118</v>
      </c>
      <c r="K45" s="100">
        <v>17.170000000000002</v>
      </c>
      <c r="L45" s="73" t="s">
        <v>119</v>
      </c>
      <c r="M45" s="73">
        <v>44974</v>
      </c>
      <c r="N45" s="73">
        <v>44992</v>
      </c>
      <c r="O45" s="72" t="s">
        <v>143</v>
      </c>
      <c r="P45" s="75">
        <v>17180</v>
      </c>
      <c r="Q45" s="100">
        <v>17.170000000000002</v>
      </c>
      <c r="R45" s="76" t="s">
        <v>175</v>
      </c>
      <c r="S45" s="73">
        <v>45372</v>
      </c>
      <c r="T45" s="73">
        <v>45376</v>
      </c>
      <c r="U45" s="72" t="s">
        <v>176</v>
      </c>
      <c r="V45" s="72">
        <v>1.62</v>
      </c>
      <c r="W45" s="77">
        <f t="shared" si="0"/>
        <v>83446.200000000012</v>
      </c>
      <c r="X45" s="75">
        <v>16480</v>
      </c>
      <c r="Y45" s="78">
        <f t="shared" si="1"/>
        <v>-6.9999999999999999E-4</v>
      </c>
      <c r="Z45" s="79">
        <f t="shared" si="5"/>
        <v>-58.412340000000007</v>
      </c>
      <c r="AA45" s="113">
        <f>SUM(Z45:Z47)</f>
        <v>-530.71268099999998</v>
      </c>
      <c r="AB45" s="114">
        <f>AA45*3.667</f>
        <v>-1946.1234012269997</v>
      </c>
      <c r="AC45" s="115"/>
      <c r="AD45" s="117">
        <f>Q45*AC45</f>
        <v>0</v>
      </c>
      <c r="AE45" s="117">
        <f t="shared" ref="AE45" si="23">AD45*3.42</f>
        <v>0</v>
      </c>
      <c r="AF45" s="119">
        <f>IF((AB45-AE45)&lt;0,0,AB45-AE45)</f>
        <v>0</v>
      </c>
      <c r="AG45" s="100">
        <v>17.170000000000002</v>
      </c>
      <c r="AH45" s="80" t="s">
        <v>192</v>
      </c>
      <c r="AI45" s="81">
        <v>45737</v>
      </c>
      <c r="AJ45" s="81" t="s">
        <v>193</v>
      </c>
      <c r="AK45" s="82" t="s">
        <v>200</v>
      </c>
      <c r="AL45" s="72">
        <v>1.62</v>
      </c>
      <c r="AM45" s="77">
        <f t="shared" si="2"/>
        <v>83446.200000000012</v>
      </c>
      <c r="AN45" s="75">
        <v>17072</v>
      </c>
      <c r="AO45" s="78">
        <f t="shared" ref="AO45:AO50" si="24">(AN45-P45)/1000000</f>
        <v>-1.08E-4</v>
      </c>
      <c r="AP45" s="79">
        <f>AO45*AM45</f>
        <v>-9.012189600000001</v>
      </c>
      <c r="AQ45" s="113">
        <f>SUM(AP45:AP47)</f>
        <v>168.0967038</v>
      </c>
      <c r="AR45" s="114">
        <f>AQ45*3.667</f>
        <v>616.41061283459999</v>
      </c>
      <c r="AS45" s="120">
        <v>7.6600000000000001E-2</v>
      </c>
      <c r="AT45" s="117">
        <f>AG45*AS45</f>
        <v>1.3152220000000001</v>
      </c>
      <c r="AU45" s="117">
        <f t="shared" ref="AU45" si="25">AT45*3.42</f>
        <v>4.4980592399999999</v>
      </c>
      <c r="AV45" s="119">
        <f t="shared" ref="AV45" si="26">IF((AR45-AU45),AR45-AU45)</f>
        <v>611.91255359460001</v>
      </c>
      <c r="AW45" s="64" t="s">
        <v>227</v>
      </c>
      <c r="AX45" s="31">
        <f t="shared" si="14"/>
        <v>13</v>
      </c>
      <c r="AY45" s="31">
        <f t="shared" si="15"/>
        <v>12</v>
      </c>
    </row>
    <row r="46" spans="1:51" ht="20.100000000000001" customHeight="1" x14ac:dyDescent="0.2">
      <c r="A46" s="72">
        <v>17</v>
      </c>
      <c r="B46" s="73">
        <v>44945</v>
      </c>
      <c r="C46" s="72" t="s">
        <v>116</v>
      </c>
      <c r="D46" s="74" t="s">
        <v>247</v>
      </c>
      <c r="E46" s="72">
        <v>48324</v>
      </c>
      <c r="F46" s="72">
        <v>23.971187633387238</v>
      </c>
      <c r="G46" s="72">
        <v>42.640978473486683</v>
      </c>
      <c r="H46" s="72" t="s">
        <v>142</v>
      </c>
      <c r="I46" s="101" t="s">
        <v>227</v>
      </c>
      <c r="J46" s="64" t="s">
        <v>121</v>
      </c>
      <c r="K46" s="100">
        <v>17.170000000000002</v>
      </c>
      <c r="L46" s="73" t="s">
        <v>119</v>
      </c>
      <c r="M46" s="73">
        <v>44974</v>
      </c>
      <c r="N46" s="73">
        <v>44984</v>
      </c>
      <c r="O46" s="72" t="s">
        <v>144</v>
      </c>
      <c r="P46" s="75">
        <v>15350</v>
      </c>
      <c r="Q46" s="100">
        <v>17.170000000000002</v>
      </c>
      <c r="R46" s="76" t="s">
        <v>175</v>
      </c>
      <c r="S46" s="73">
        <v>45372</v>
      </c>
      <c r="T46" s="73">
        <v>45376</v>
      </c>
      <c r="U46" s="72" t="s">
        <v>177</v>
      </c>
      <c r="V46" s="72">
        <v>1.51</v>
      </c>
      <c r="W46" s="77">
        <f t="shared" si="0"/>
        <v>77780.100000000006</v>
      </c>
      <c r="X46" s="75">
        <v>9180</v>
      </c>
      <c r="Y46" s="78">
        <f t="shared" si="1"/>
        <v>-6.1700000000000001E-3</v>
      </c>
      <c r="Z46" s="79">
        <f t="shared" si="5"/>
        <v>-479.90321700000004</v>
      </c>
      <c r="AA46" s="113"/>
      <c r="AB46" s="114"/>
      <c r="AC46" s="116"/>
      <c r="AD46" s="117"/>
      <c r="AE46" s="117"/>
      <c r="AF46" s="119"/>
      <c r="AG46" s="100">
        <v>17.170000000000002</v>
      </c>
      <c r="AH46" s="80" t="s">
        <v>192</v>
      </c>
      <c r="AI46" s="81">
        <v>45737</v>
      </c>
      <c r="AJ46" s="81" t="s">
        <v>193</v>
      </c>
      <c r="AK46" s="82" t="s">
        <v>201</v>
      </c>
      <c r="AL46" s="72">
        <v>1.51</v>
      </c>
      <c r="AM46" s="77">
        <f t="shared" si="2"/>
        <v>77780.100000000006</v>
      </c>
      <c r="AN46" s="75">
        <v>14296</v>
      </c>
      <c r="AO46" s="78">
        <f t="shared" si="24"/>
        <v>-1.054E-3</v>
      </c>
      <c r="AP46" s="79">
        <f t="shared" si="6"/>
        <v>-81.980225400000009</v>
      </c>
      <c r="AQ46" s="113"/>
      <c r="AR46" s="114"/>
      <c r="AS46" s="121"/>
      <c r="AT46" s="117"/>
      <c r="AU46" s="117"/>
      <c r="AV46" s="119"/>
      <c r="AW46" s="64" t="s">
        <v>227</v>
      </c>
      <c r="AX46" s="31">
        <f t="shared" si="14"/>
        <v>13</v>
      </c>
      <c r="AY46" s="31">
        <f t="shared" si="15"/>
        <v>12</v>
      </c>
    </row>
    <row r="47" spans="1:51" ht="20.100000000000001" customHeight="1" x14ac:dyDescent="0.2">
      <c r="A47" s="72">
        <v>18</v>
      </c>
      <c r="B47" s="73">
        <v>44945</v>
      </c>
      <c r="C47" s="72" t="s">
        <v>116</v>
      </c>
      <c r="D47" s="74" t="s">
        <v>247</v>
      </c>
      <c r="E47" s="72">
        <v>48324</v>
      </c>
      <c r="F47" s="72">
        <v>23.971187633387238</v>
      </c>
      <c r="G47" s="72">
        <v>42.640978473486683</v>
      </c>
      <c r="H47" s="72" t="s">
        <v>142</v>
      </c>
      <c r="I47" s="101" t="s">
        <v>227</v>
      </c>
      <c r="J47" s="64" t="s">
        <v>123</v>
      </c>
      <c r="K47" s="100">
        <v>17.170000000000002</v>
      </c>
      <c r="L47" s="73" t="s">
        <v>119</v>
      </c>
      <c r="M47" s="73">
        <v>44974</v>
      </c>
      <c r="N47" s="73">
        <v>44984</v>
      </c>
      <c r="O47" s="72" t="s">
        <v>145</v>
      </c>
      <c r="P47" s="75">
        <v>5680</v>
      </c>
      <c r="Q47" s="100">
        <v>17.170000000000002</v>
      </c>
      <c r="R47" s="76" t="s">
        <v>175</v>
      </c>
      <c r="S47" s="73">
        <v>45372</v>
      </c>
      <c r="T47" s="73">
        <v>45376</v>
      </c>
      <c r="U47" s="72" t="s">
        <v>178</v>
      </c>
      <c r="V47" s="72">
        <v>1.64</v>
      </c>
      <c r="W47" s="77">
        <f t="shared" si="0"/>
        <v>84476.400000000009</v>
      </c>
      <c r="X47" s="75">
        <v>5770</v>
      </c>
      <c r="Y47" s="78">
        <f t="shared" si="1"/>
        <v>9.0000000000000006E-5</v>
      </c>
      <c r="Z47" s="79">
        <f t="shared" si="5"/>
        <v>7.6028760000000011</v>
      </c>
      <c r="AA47" s="113"/>
      <c r="AB47" s="114"/>
      <c r="AC47" s="116"/>
      <c r="AD47" s="117"/>
      <c r="AE47" s="117"/>
      <c r="AF47" s="119"/>
      <c r="AG47" s="100">
        <v>17.170000000000002</v>
      </c>
      <c r="AH47" s="80" t="s">
        <v>192</v>
      </c>
      <c r="AI47" s="81">
        <v>45737</v>
      </c>
      <c r="AJ47" s="81" t="s">
        <v>193</v>
      </c>
      <c r="AK47" s="82" t="s">
        <v>202</v>
      </c>
      <c r="AL47" s="72">
        <v>1.64</v>
      </c>
      <c r="AM47" s="77">
        <f t="shared" si="2"/>
        <v>84476.400000000009</v>
      </c>
      <c r="AN47" s="75">
        <v>8747</v>
      </c>
      <c r="AO47" s="78">
        <f t="shared" si="24"/>
        <v>3.0669999999999998E-3</v>
      </c>
      <c r="AP47" s="79">
        <f t="shared" si="6"/>
        <v>259.08911879999999</v>
      </c>
      <c r="AQ47" s="113"/>
      <c r="AR47" s="114"/>
      <c r="AS47" s="121"/>
      <c r="AT47" s="117"/>
      <c r="AU47" s="117"/>
      <c r="AV47" s="119"/>
      <c r="AW47" s="64" t="s">
        <v>227</v>
      </c>
      <c r="AX47" s="31">
        <f t="shared" si="14"/>
        <v>13</v>
      </c>
      <c r="AY47" s="31">
        <f t="shared" si="15"/>
        <v>12</v>
      </c>
    </row>
    <row r="48" spans="1:51" ht="20.100000000000001" customHeight="1" x14ac:dyDescent="0.2">
      <c r="A48" s="72">
        <v>19</v>
      </c>
      <c r="B48" s="73">
        <v>44945</v>
      </c>
      <c r="C48" s="72" t="s">
        <v>116</v>
      </c>
      <c r="D48" s="74" t="s">
        <v>247</v>
      </c>
      <c r="E48" s="72">
        <v>48324</v>
      </c>
      <c r="F48" s="72">
        <v>23.984386620689722</v>
      </c>
      <c r="G48" s="72">
        <v>42.635107318179962</v>
      </c>
      <c r="H48" s="72" t="s">
        <v>146</v>
      </c>
      <c r="I48" s="101" t="s">
        <v>228</v>
      </c>
      <c r="J48" s="64" t="s">
        <v>118</v>
      </c>
      <c r="K48" s="100">
        <v>25.39</v>
      </c>
      <c r="L48" s="73" t="s">
        <v>119</v>
      </c>
      <c r="M48" s="73">
        <v>44974</v>
      </c>
      <c r="N48" s="73">
        <v>44984</v>
      </c>
      <c r="O48" s="72" t="s">
        <v>147</v>
      </c>
      <c r="P48" s="75">
        <v>15540</v>
      </c>
      <c r="Q48" s="100">
        <v>25.39</v>
      </c>
      <c r="R48" s="76" t="s">
        <v>159</v>
      </c>
      <c r="S48" s="73">
        <v>45372</v>
      </c>
      <c r="T48" s="73">
        <v>45376</v>
      </c>
      <c r="U48" s="72" t="s">
        <v>179</v>
      </c>
      <c r="V48" s="72">
        <v>1.62</v>
      </c>
      <c r="W48" s="77">
        <f t="shared" si="0"/>
        <v>123395.40000000001</v>
      </c>
      <c r="X48" s="75">
        <v>16010</v>
      </c>
      <c r="Y48" s="78">
        <f t="shared" si="1"/>
        <v>4.6999999999999999E-4</v>
      </c>
      <c r="Z48" s="79">
        <f t="shared" si="5"/>
        <v>57.995837999999999</v>
      </c>
      <c r="AA48" s="113">
        <f>SUM(Z48:Z50)</f>
        <v>-329.26005900000001</v>
      </c>
      <c r="AB48" s="114">
        <f>AA48*3.667</f>
        <v>-1207.3966363530001</v>
      </c>
      <c r="AC48" s="115"/>
      <c r="AD48" s="117">
        <f>Q48*AC48</f>
        <v>0</v>
      </c>
      <c r="AE48" s="117">
        <f t="shared" ref="AE48" si="27">AD48*3.42</f>
        <v>0</v>
      </c>
      <c r="AF48" s="119">
        <f>IF((AB48-AE48)&lt;0,0,AB48-AE48)</f>
        <v>0</v>
      </c>
      <c r="AG48" s="100">
        <v>25.39</v>
      </c>
      <c r="AH48" s="80" t="s">
        <v>190</v>
      </c>
      <c r="AI48" s="81">
        <v>45737</v>
      </c>
      <c r="AJ48" s="81" t="s">
        <v>193</v>
      </c>
      <c r="AK48" s="82" t="s">
        <v>194</v>
      </c>
      <c r="AL48" s="72">
        <v>1.62</v>
      </c>
      <c r="AM48" s="77">
        <f t="shared" si="2"/>
        <v>123395.40000000001</v>
      </c>
      <c r="AN48" s="75">
        <v>16823</v>
      </c>
      <c r="AO48" s="78">
        <f t="shared" si="24"/>
        <v>1.2830000000000001E-3</v>
      </c>
      <c r="AP48" s="79">
        <f>AO48*AM48</f>
        <v>158.31629820000001</v>
      </c>
      <c r="AQ48" s="113">
        <f>SUM(AP48:AP50)</f>
        <v>392.30672970000001</v>
      </c>
      <c r="AR48" s="114">
        <f>AQ48*3.667</f>
        <v>1438.5887778099</v>
      </c>
      <c r="AS48" s="120">
        <v>7.6600000000000001E-2</v>
      </c>
      <c r="AT48" s="117">
        <f>AG48*AS48</f>
        <v>1.944874</v>
      </c>
      <c r="AU48" s="117">
        <f t="shared" ref="AU48" si="28">AT48*3.42</f>
        <v>6.65146908</v>
      </c>
      <c r="AV48" s="119">
        <f t="shared" ref="AV48" si="29">IF((AR48-AU48),AR48-AU48)</f>
        <v>1431.9373087299</v>
      </c>
      <c r="AW48" s="64" t="s">
        <v>228</v>
      </c>
      <c r="AX48" s="31">
        <f t="shared" si="14"/>
        <v>13</v>
      </c>
      <c r="AY48" s="31">
        <f t="shared" si="15"/>
        <v>12</v>
      </c>
    </row>
    <row r="49" spans="1:51" ht="20.100000000000001" customHeight="1" x14ac:dyDescent="0.2">
      <c r="A49" s="72">
        <v>20</v>
      </c>
      <c r="B49" s="73">
        <v>44945</v>
      </c>
      <c r="C49" s="72" t="s">
        <v>116</v>
      </c>
      <c r="D49" s="74" t="s">
        <v>247</v>
      </c>
      <c r="E49" s="72">
        <v>48324</v>
      </c>
      <c r="F49" s="72">
        <v>23.984386620689722</v>
      </c>
      <c r="G49" s="72">
        <v>42.635107318179962</v>
      </c>
      <c r="H49" s="72" t="s">
        <v>146</v>
      </c>
      <c r="I49" s="101" t="s">
        <v>228</v>
      </c>
      <c r="J49" s="64" t="s">
        <v>121</v>
      </c>
      <c r="K49" s="100">
        <v>25.39</v>
      </c>
      <c r="L49" s="73" t="s">
        <v>119</v>
      </c>
      <c r="M49" s="73">
        <v>44974</v>
      </c>
      <c r="N49" s="73">
        <v>44984</v>
      </c>
      <c r="O49" s="72" t="s">
        <v>148</v>
      </c>
      <c r="P49" s="75">
        <v>13740</v>
      </c>
      <c r="Q49" s="100">
        <v>25.39</v>
      </c>
      <c r="R49" s="76" t="s">
        <v>159</v>
      </c>
      <c r="S49" s="73">
        <v>45372</v>
      </c>
      <c r="T49" s="73">
        <v>45376</v>
      </c>
      <c r="U49" s="72" t="s">
        <v>180</v>
      </c>
      <c r="V49" s="72">
        <v>1.75</v>
      </c>
      <c r="W49" s="77">
        <f t="shared" si="0"/>
        <v>133297.5</v>
      </c>
      <c r="X49" s="75">
        <v>12390</v>
      </c>
      <c r="Y49" s="78">
        <f t="shared" si="1"/>
        <v>-1.3500000000000001E-3</v>
      </c>
      <c r="Z49" s="79">
        <f t="shared" si="5"/>
        <v>-179.95162500000001</v>
      </c>
      <c r="AA49" s="113"/>
      <c r="AB49" s="114"/>
      <c r="AC49" s="116"/>
      <c r="AD49" s="117"/>
      <c r="AE49" s="117"/>
      <c r="AF49" s="119"/>
      <c r="AG49" s="100">
        <v>25.39</v>
      </c>
      <c r="AH49" s="80" t="s">
        <v>190</v>
      </c>
      <c r="AI49" s="81">
        <v>45737</v>
      </c>
      <c r="AJ49" s="81" t="s">
        <v>193</v>
      </c>
      <c r="AK49" s="82" t="s">
        <v>195</v>
      </c>
      <c r="AL49" s="72">
        <v>1.75</v>
      </c>
      <c r="AM49" s="77">
        <f t="shared" si="2"/>
        <v>133297.5</v>
      </c>
      <c r="AN49" s="75">
        <v>14113</v>
      </c>
      <c r="AO49" s="78">
        <f t="shared" si="24"/>
        <v>3.7300000000000001E-4</v>
      </c>
      <c r="AP49" s="79">
        <f t="shared" si="6"/>
        <v>49.719967500000003</v>
      </c>
      <c r="AQ49" s="113"/>
      <c r="AR49" s="114"/>
      <c r="AS49" s="121"/>
      <c r="AT49" s="117"/>
      <c r="AU49" s="117"/>
      <c r="AV49" s="119"/>
      <c r="AW49" s="64" t="s">
        <v>228</v>
      </c>
      <c r="AX49" s="31">
        <f t="shared" si="14"/>
        <v>13</v>
      </c>
      <c r="AY49" s="31">
        <f t="shared" si="15"/>
        <v>12</v>
      </c>
    </row>
    <row r="50" spans="1:51" ht="20.100000000000001" customHeight="1" x14ac:dyDescent="0.2">
      <c r="A50" s="72">
        <v>21</v>
      </c>
      <c r="B50" s="73">
        <v>44945</v>
      </c>
      <c r="C50" s="72" t="s">
        <v>116</v>
      </c>
      <c r="D50" s="74" t="s">
        <v>247</v>
      </c>
      <c r="E50" s="72">
        <v>48324</v>
      </c>
      <c r="F50" s="72">
        <v>23.984386620689722</v>
      </c>
      <c r="G50" s="72">
        <v>42.635107318179962</v>
      </c>
      <c r="H50" s="72" t="s">
        <v>146</v>
      </c>
      <c r="I50" s="101" t="s">
        <v>228</v>
      </c>
      <c r="J50" s="64" t="s">
        <v>123</v>
      </c>
      <c r="K50" s="100">
        <v>25.39</v>
      </c>
      <c r="L50" s="73" t="s">
        <v>119</v>
      </c>
      <c r="M50" s="73">
        <v>44974</v>
      </c>
      <c r="N50" s="73">
        <v>44984</v>
      </c>
      <c r="O50" s="72" t="s">
        <v>149</v>
      </c>
      <c r="P50" s="75">
        <v>9650</v>
      </c>
      <c r="Q50" s="100">
        <v>25.39</v>
      </c>
      <c r="R50" s="76" t="s">
        <v>159</v>
      </c>
      <c r="S50" s="73">
        <v>45372</v>
      </c>
      <c r="T50" s="73">
        <v>45376</v>
      </c>
      <c r="U50" s="72" t="s">
        <v>181</v>
      </c>
      <c r="V50" s="72">
        <v>1.68</v>
      </c>
      <c r="W50" s="77">
        <f t="shared" si="0"/>
        <v>127965.6</v>
      </c>
      <c r="X50" s="75">
        <v>8030</v>
      </c>
      <c r="Y50" s="78">
        <f t="shared" si="1"/>
        <v>-1.6199999999999999E-3</v>
      </c>
      <c r="Z50" s="79">
        <f t="shared" si="5"/>
        <v>-207.304272</v>
      </c>
      <c r="AA50" s="113"/>
      <c r="AB50" s="114"/>
      <c r="AC50" s="116"/>
      <c r="AD50" s="117"/>
      <c r="AE50" s="117"/>
      <c r="AF50" s="119"/>
      <c r="AG50" s="100">
        <v>25.39</v>
      </c>
      <c r="AH50" s="80" t="s">
        <v>190</v>
      </c>
      <c r="AI50" s="81">
        <v>45737</v>
      </c>
      <c r="AJ50" s="81" t="s">
        <v>193</v>
      </c>
      <c r="AK50" s="82" t="s">
        <v>196</v>
      </c>
      <c r="AL50" s="72">
        <v>1.68</v>
      </c>
      <c r="AM50" s="77">
        <f t="shared" si="2"/>
        <v>127965.59999999999</v>
      </c>
      <c r="AN50" s="75">
        <v>11090</v>
      </c>
      <c r="AO50" s="78">
        <f t="shared" si="24"/>
        <v>1.4400000000000001E-3</v>
      </c>
      <c r="AP50" s="79">
        <f t="shared" si="6"/>
        <v>184.270464</v>
      </c>
      <c r="AQ50" s="113"/>
      <c r="AR50" s="114"/>
      <c r="AS50" s="121"/>
      <c r="AT50" s="117"/>
      <c r="AU50" s="117"/>
      <c r="AV50" s="119"/>
      <c r="AW50" s="64" t="s">
        <v>228</v>
      </c>
      <c r="AX50" s="31">
        <f t="shared" si="14"/>
        <v>13</v>
      </c>
      <c r="AY50" s="31">
        <f t="shared" si="15"/>
        <v>12</v>
      </c>
    </row>
    <row r="51" spans="1:51" ht="20.100000000000001" customHeight="1" x14ac:dyDescent="0.2">
      <c r="A51" s="72">
        <v>22</v>
      </c>
      <c r="B51" s="73">
        <v>44945</v>
      </c>
      <c r="C51" s="72" t="s">
        <v>116</v>
      </c>
      <c r="D51" s="74" t="s">
        <v>247</v>
      </c>
      <c r="E51" s="72">
        <v>48324</v>
      </c>
      <c r="F51" s="72">
        <v>23.99774051110056</v>
      </c>
      <c r="G51" s="72">
        <v>42.659913511821827</v>
      </c>
      <c r="H51" s="72" t="s">
        <v>150</v>
      </c>
      <c r="I51" s="64" t="s">
        <v>229</v>
      </c>
      <c r="J51" s="64" t="s">
        <v>118</v>
      </c>
      <c r="K51" s="99">
        <v>4.74</v>
      </c>
      <c r="L51" s="73" t="s">
        <v>151</v>
      </c>
      <c r="M51" s="73">
        <v>44973</v>
      </c>
      <c r="N51" s="73">
        <v>44984</v>
      </c>
      <c r="O51" s="72" t="s">
        <v>152</v>
      </c>
      <c r="P51" s="75">
        <v>12990</v>
      </c>
      <c r="Q51" s="99">
        <v>4.74</v>
      </c>
      <c r="R51" s="76" t="s">
        <v>119</v>
      </c>
      <c r="S51" s="73">
        <v>45372</v>
      </c>
      <c r="T51" s="73">
        <v>45376</v>
      </c>
      <c r="U51" s="72" t="s">
        <v>182</v>
      </c>
      <c r="V51" s="72">
        <v>1.62</v>
      </c>
      <c r="W51" s="77">
        <f t="shared" si="0"/>
        <v>23036.400000000001</v>
      </c>
      <c r="X51" s="75">
        <v>13250</v>
      </c>
      <c r="Y51" s="78">
        <f t="shared" si="1"/>
        <v>2.5999999999999998E-4</v>
      </c>
      <c r="Z51" s="79">
        <f t="shared" si="5"/>
        <v>5.9894639999999999</v>
      </c>
      <c r="AA51" s="113">
        <f>SUM(Z51:Z53)</f>
        <v>74.492892000000012</v>
      </c>
      <c r="AB51" s="114">
        <f>AA51*3.667</f>
        <v>273.16543496400004</v>
      </c>
      <c r="AC51" s="122">
        <v>7.6600000000000001E-2</v>
      </c>
      <c r="AD51" s="117">
        <f>Q51*AC51</f>
        <v>0.36308400000000002</v>
      </c>
      <c r="AE51" s="117">
        <f t="shared" ref="AE51" si="30">AD51*3.42</f>
        <v>1.24174728</v>
      </c>
      <c r="AF51" s="119">
        <f>IF((AB51-AE51)&lt;0,0,AB51-AE51)</f>
        <v>271.92368768400001</v>
      </c>
      <c r="AG51" s="99">
        <v>4.74</v>
      </c>
      <c r="AH51" s="80" t="s">
        <v>191</v>
      </c>
      <c r="AI51" s="81">
        <v>45737</v>
      </c>
      <c r="AJ51" s="81" t="s">
        <v>193</v>
      </c>
      <c r="AK51" s="82" t="s">
        <v>206</v>
      </c>
      <c r="AL51" s="72">
        <v>1.62</v>
      </c>
      <c r="AM51" s="77">
        <f t="shared" si="2"/>
        <v>23036.400000000001</v>
      </c>
      <c r="AN51" s="75">
        <v>14676</v>
      </c>
      <c r="AO51" s="78">
        <f t="shared" ref="AO51:AO56" si="31">(AN51-X51)/1000000</f>
        <v>1.426E-3</v>
      </c>
      <c r="AP51" s="79">
        <f>AO51*AM51</f>
        <v>32.849906400000002</v>
      </c>
      <c r="AQ51" s="113">
        <f>SUM(AP51:AP53)</f>
        <v>161.86270500000001</v>
      </c>
      <c r="AR51" s="114">
        <f>AQ51*3.667</f>
        <v>593.55053923499997</v>
      </c>
      <c r="AS51" s="120">
        <v>8.14E-2</v>
      </c>
      <c r="AT51" s="117">
        <f>AG51*AS51</f>
        <v>0.38583600000000001</v>
      </c>
      <c r="AU51" s="117">
        <f t="shared" ref="AU51" si="32">AT51*3.42</f>
        <v>1.3195591200000001</v>
      </c>
      <c r="AV51" s="119">
        <f t="shared" ref="AV51" si="33">IF((AR51-AU51),AR51-AU51)</f>
        <v>592.23098011499997</v>
      </c>
      <c r="AW51" s="64" t="s">
        <v>229</v>
      </c>
      <c r="AX51" s="31">
        <f t="shared" si="14"/>
        <v>13</v>
      </c>
      <c r="AY51" s="31">
        <f t="shared" si="15"/>
        <v>12</v>
      </c>
    </row>
    <row r="52" spans="1:51" ht="20.100000000000001" customHeight="1" x14ac:dyDescent="0.2">
      <c r="A52" s="72">
        <v>23</v>
      </c>
      <c r="B52" s="73">
        <v>44945</v>
      </c>
      <c r="C52" s="72" t="s">
        <v>116</v>
      </c>
      <c r="D52" s="74" t="s">
        <v>247</v>
      </c>
      <c r="E52" s="72">
        <v>48324</v>
      </c>
      <c r="F52" s="72">
        <v>23.99774051110056</v>
      </c>
      <c r="G52" s="72">
        <v>42.659913511821827</v>
      </c>
      <c r="H52" s="72" t="s">
        <v>150</v>
      </c>
      <c r="I52" s="64" t="s">
        <v>229</v>
      </c>
      <c r="J52" s="64" t="s">
        <v>121</v>
      </c>
      <c r="K52" s="99">
        <v>4.74</v>
      </c>
      <c r="L52" s="73" t="s">
        <v>151</v>
      </c>
      <c r="M52" s="73">
        <v>44973</v>
      </c>
      <c r="N52" s="73">
        <v>44984</v>
      </c>
      <c r="O52" s="72" t="s">
        <v>153</v>
      </c>
      <c r="P52" s="75">
        <v>8040</v>
      </c>
      <c r="Q52" s="99">
        <v>4.74</v>
      </c>
      <c r="R52" s="76" t="s">
        <v>119</v>
      </c>
      <c r="S52" s="73">
        <v>45372</v>
      </c>
      <c r="T52" s="73">
        <v>45376</v>
      </c>
      <c r="U52" s="72" t="s">
        <v>183</v>
      </c>
      <c r="V52" s="72">
        <v>1.75</v>
      </c>
      <c r="W52" s="77">
        <f t="shared" si="0"/>
        <v>24885</v>
      </c>
      <c r="X52" s="75">
        <v>9900</v>
      </c>
      <c r="Y52" s="78">
        <f t="shared" si="1"/>
        <v>1.8600000000000001E-3</v>
      </c>
      <c r="Z52" s="79">
        <f t="shared" si="5"/>
        <v>46.286100000000005</v>
      </c>
      <c r="AA52" s="113"/>
      <c r="AB52" s="114"/>
      <c r="AC52" s="122"/>
      <c r="AD52" s="117"/>
      <c r="AE52" s="117"/>
      <c r="AF52" s="119"/>
      <c r="AG52" s="99">
        <v>4.74</v>
      </c>
      <c r="AH52" s="80" t="s">
        <v>191</v>
      </c>
      <c r="AI52" s="81">
        <v>45737</v>
      </c>
      <c r="AJ52" s="81" t="s">
        <v>193</v>
      </c>
      <c r="AK52" s="82" t="s">
        <v>207</v>
      </c>
      <c r="AL52" s="72">
        <v>1.75</v>
      </c>
      <c r="AM52" s="77">
        <f t="shared" si="2"/>
        <v>24885</v>
      </c>
      <c r="AN52" s="75">
        <v>11781</v>
      </c>
      <c r="AO52" s="78">
        <f t="shared" si="31"/>
        <v>1.8810000000000001E-3</v>
      </c>
      <c r="AP52" s="79">
        <f t="shared" si="6"/>
        <v>46.808685000000004</v>
      </c>
      <c r="AQ52" s="113"/>
      <c r="AR52" s="114"/>
      <c r="AS52" s="121"/>
      <c r="AT52" s="117"/>
      <c r="AU52" s="117"/>
      <c r="AV52" s="119"/>
      <c r="AW52" s="64" t="s">
        <v>229</v>
      </c>
      <c r="AX52" s="31">
        <f t="shared" si="14"/>
        <v>13</v>
      </c>
      <c r="AY52" s="31">
        <f t="shared" si="15"/>
        <v>12</v>
      </c>
    </row>
    <row r="53" spans="1:51" ht="20.100000000000001" customHeight="1" x14ac:dyDescent="0.2">
      <c r="A53" s="72">
        <v>24</v>
      </c>
      <c r="B53" s="73">
        <v>44945</v>
      </c>
      <c r="C53" s="72" t="s">
        <v>116</v>
      </c>
      <c r="D53" s="74" t="s">
        <v>247</v>
      </c>
      <c r="E53" s="72">
        <v>48324</v>
      </c>
      <c r="F53" s="72">
        <v>23.99774051110056</v>
      </c>
      <c r="G53" s="72">
        <v>42.659913511821827</v>
      </c>
      <c r="H53" s="72" t="s">
        <v>150</v>
      </c>
      <c r="I53" s="64" t="s">
        <v>229</v>
      </c>
      <c r="J53" s="64" t="s">
        <v>123</v>
      </c>
      <c r="K53" s="99">
        <v>4.74</v>
      </c>
      <c r="L53" s="73" t="s">
        <v>151</v>
      </c>
      <c r="M53" s="73">
        <v>44973</v>
      </c>
      <c r="N53" s="73">
        <v>44984</v>
      </c>
      <c r="O53" s="72" t="s">
        <v>154</v>
      </c>
      <c r="P53" s="75">
        <v>5060</v>
      </c>
      <c r="Q53" s="99">
        <v>4.74</v>
      </c>
      <c r="R53" s="76" t="s">
        <v>119</v>
      </c>
      <c r="S53" s="73">
        <v>45372</v>
      </c>
      <c r="T53" s="73">
        <v>45376</v>
      </c>
      <c r="U53" s="72" t="s">
        <v>184</v>
      </c>
      <c r="V53" s="72">
        <v>1.68</v>
      </c>
      <c r="W53" s="77">
        <f t="shared" si="0"/>
        <v>23889.600000000002</v>
      </c>
      <c r="X53" s="75">
        <v>5990</v>
      </c>
      <c r="Y53" s="78">
        <f t="shared" si="1"/>
        <v>9.3000000000000005E-4</v>
      </c>
      <c r="Z53" s="79">
        <f t="shared" si="5"/>
        <v>22.217328000000002</v>
      </c>
      <c r="AA53" s="113"/>
      <c r="AB53" s="114"/>
      <c r="AC53" s="122"/>
      <c r="AD53" s="117"/>
      <c r="AE53" s="117"/>
      <c r="AF53" s="119"/>
      <c r="AG53" s="99">
        <v>4.74</v>
      </c>
      <c r="AH53" s="80" t="s">
        <v>191</v>
      </c>
      <c r="AI53" s="81">
        <v>45737</v>
      </c>
      <c r="AJ53" s="81" t="s">
        <v>193</v>
      </c>
      <c r="AK53" s="82" t="s">
        <v>208</v>
      </c>
      <c r="AL53" s="72">
        <v>1.68</v>
      </c>
      <c r="AM53" s="77">
        <f t="shared" si="2"/>
        <v>23889.599999999999</v>
      </c>
      <c r="AN53" s="75">
        <v>9431</v>
      </c>
      <c r="AO53" s="78">
        <f t="shared" si="31"/>
        <v>3.441E-3</v>
      </c>
      <c r="AP53" s="79">
        <f t="shared" si="6"/>
        <v>82.204113599999999</v>
      </c>
      <c r="AQ53" s="113"/>
      <c r="AR53" s="114"/>
      <c r="AS53" s="121"/>
      <c r="AT53" s="117"/>
      <c r="AU53" s="117"/>
      <c r="AV53" s="119"/>
      <c r="AW53" s="64" t="s">
        <v>229</v>
      </c>
      <c r="AX53" s="31">
        <f t="shared" si="14"/>
        <v>13</v>
      </c>
      <c r="AY53" s="31">
        <f t="shared" si="15"/>
        <v>12</v>
      </c>
    </row>
    <row r="54" spans="1:51" ht="20.100000000000001" customHeight="1" x14ac:dyDescent="0.2">
      <c r="A54" s="72">
        <v>25</v>
      </c>
      <c r="B54" s="73">
        <v>44945</v>
      </c>
      <c r="C54" s="72" t="s">
        <v>116</v>
      </c>
      <c r="D54" s="74" t="s">
        <v>247</v>
      </c>
      <c r="E54" s="72">
        <v>48324</v>
      </c>
      <c r="F54" s="72">
        <v>23.971960371207611</v>
      </c>
      <c r="G54" s="72">
        <v>42.672576008627949</v>
      </c>
      <c r="H54" s="72" t="s">
        <v>155</v>
      </c>
      <c r="I54" s="64" t="s">
        <v>230</v>
      </c>
      <c r="J54" s="64" t="s">
        <v>118</v>
      </c>
      <c r="K54" s="99">
        <v>7.22</v>
      </c>
      <c r="L54" s="73" t="s">
        <v>119</v>
      </c>
      <c r="M54" s="73">
        <v>44975</v>
      </c>
      <c r="N54" s="73">
        <v>44984</v>
      </c>
      <c r="O54" s="72" t="s">
        <v>156</v>
      </c>
      <c r="P54" s="75">
        <v>20800</v>
      </c>
      <c r="Q54" s="99">
        <v>7.22</v>
      </c>
      <c r="R54" s="76" t="s">
        <v>185</v>
      </c>
      <c r="S54" s="73">
        <v>45373</v>
      </c>
      <c r="T54" s="73">
        <v>45376</v>
      </c>
      <c r="U54" s="72" t="s">
        <v>186</v>
      </c>
      <c r="V54" s="72">
        <v>1.56</v>
      </c>
      <c r="W54" s="77">
        <f t="shared" si="0"/>
        <v>33789.599999999999</v>
      </c>
      <c r="X54" s="75">
        <v>22780</v>
      </c>
      <c r="Y54" s="78">
        <f t="shared" si="1"/>
        <v>1.98E-3</v>
      </c>
      <c r="Z54" s="79">
        <f t="shared" si="5"/>
        <v>66.903407999999999</v>
      </c>
      <c r="AA54" s="113">
        <f>SUM(Z54:Z56)</f>
        <v>84.521651999999989</v>
      </c>
      <c r="AB54" s="114">
        <f>AA54*3.667</f>
        <v>309.94089788399992</v>
      </c>
      <c r="AC54" s="122">
        <v>8.14E-2</v>
      </c>
      <c r="AD54" s="117">
        <f>Q54*AC54</f>
        <v>0.58770800000000001</v>
      </c>
      <c r="AE54" s="117">
        <f t="shared" ref="AE54" si="34">AD54*3.42</f>
        <v>2.0099613600000001</v>
      </c>
      <c r="AF54" s="119">
        <f>IF((AB54-AE54)&lt;0,0,AB54-AE54)</f>
        <v>307.93093652399995</v>
      </c>
      <c r="AG54" s="99">
        <v>7.22</v>
      </c>
      <c r="AH54" s="80" t="s">
        <v>190</v>
      </c>
      <c r="AI54" s="81">
        <v>45737</v>
      </c>
      <c r="AJ54" s="81" t="s">
        <v>193</v>
      </c>
      <c r="AK54" s="82" t="s">
        <v>209</v>
      </c>
      <c r="AL54" s="72">
        <v>1.56</v>
      </c>
      <c r="AM54" s="77">
        <f t="shared" si="2"/>
        <v>33789.599999999999</v>
      </c>
      <c r="AN54" s="75">
        <v>23813</v>
      </c>
      <c r="AO54" s="78">
        <f t="shared" si="31"/>
        <v>1.0330000000000001E-3</v>
      </c>
      <c r="AP54" s="79">
        <f>AO54*AM54</f>
        <v>34.904656799999998</v>
      </c>
      <c r="AQ54" s="113">
        <f>SUM(AP54:AP56)</f>
        <v>295.10450400000002</v>
      </c>
      <c r="AR54" s="114">
        <f>AQ54*3.667</f>
        <v>1082.1482161680001</v>
      </c>
      <c r="AS54" s="120">
        <v>7.6600000000000001E-2</v>
      </c>
      <c r="AT54" s="117">
        <f>AG54*AS54</f>
        <v>0.55305199999999999</v>
      </c>
      <c r="AU54" s="117">
        <f t="shared" ref="AU54" si="35">AT54*3.42</f>
        <v>1.8914378399999998</v>
      </c>
      <c r="AV54" s="119">
        <f t="shared" ref="AV54" si="36">IF((AR54-AU54),AR54-AU54)</f>
        <v>1080.2567783280001</v>
      </c>
      <c r="AW54" s="64" t="s">
        <v>230</v>
      </c>
      <c r="AX54" s="31">
        <f t="shared" si="14"/>
        <v>13</v>
      </c>
      <c r="AY54" s="31">
        <f t="shared" si="15"/>
        <v>11</v>
      </c>
    </row>
    <row r="55" spans="1:51" ht="20.100000000000001" customHeight="1" x14ac:dyDescent="0.2">
      <c r="A55" s="72">
        <v>26</v>
      </c>
      <c r="B55" s="73">
        <v>44945</v>
      </c>
      <c r="C55" s="72" t="s">
        <v>116</v>
      </c>
      <c r="D55" s="74" t="s">
        <v>247</v>
      </c>
      <c r="E55" s="72">
        <v>48324</v>
      </c>
      <c r="F55" s="72">
        <v>23.971960371207611</v>
      </c>
      <c r="G55" s="72">
        <v>42.672576008627949</v>
      </c>
      <c r="H55" s="72" t="s">
        <v>155</v>
      </c>
      <c r="I55" s="64" t="s">
        <v>230</v>
      </c>
      <c r="J55" s="64" t="s">
        <v>121</v>
      </c>
      <c r="K55" s="99">
        <v>7.22</v>
      </c>
      <c r="L55" s="73" t="s">
        <v>119</v>
      </c>
      <c r="M55" s="73">
        <v>44975</v>
      </c>
      <c r="N55" s="73">
        <v>44984</v>
      </c>
      <c r="O55" s="72" t="s">
        <v>157</v>
      </c>
      <c r="P55" s="75">
        <v>16630</v>
      </c>
      <c r="Q55" s="99">
        <v>7.22</v>
      </c>
      <c r="R55" s="76" t="s">
        <v>185</v>
      </c>
      <c r="S55" s="73">
        <v>45373</v>
      </c>
      <c r="T55" s="73">
        <v>45376</v>
      </c>
      <c r="U55" s="72" t="s">
        <v>187</v>
      </c>
      <c r="V55" s="72">
        <v>1.74</v>
      </c>
      <c r="W55" s="77">
        <f t="shared" si="0"/>
        <v>37688.400000000001</v>
      </c>
      <c r="X55" s="75">
        <v>16630</v>
      </c>
      <c r="Y55" s="78">
        <f t="shared" si="1"/>
        <v>0</v>
      </c>
      <c r="Z55" s="79">
        <f t="shared" si="5"/>
        <v>0</v>
      </c>
      <c r="AA55" s="113"/>
      <c r="AB55" s="114"/>
      <c r="AC55" s="122"/>
      <c r="AD55" s="117"/>
      <c r="AE55" s="117"/>
      <c r="AF55" s="119"/>
      <c r="AG55" s="99">
        <v>7.22</v>
      </c>
      <c r="AH55" s="80" t="s">
        <v>190</v>
      </c>
      <c r="AI55" s="81">
        <v>45737</v>
      </c>
      <c r="AJ55" s="81" t="s">
        <v>193</v>
      </c>
      <c r="AK55" s="82" t="s">
        <v>210</v>
      </c>
      <c r="AL55" s="72">
        <v>1.74</v>
      </c>
      <c r="AM55" s="77">
        <f t="shared" si="2"/>
        <v>37688.400000000001</v>
      </c>
      <c r="AN55" s="75">
        <v>17848</v>
      </c>
      <c r="AO55" s="78">
        <f t="shared" si="31"/>
        <v>1.2179999999999999E-3</v>
      </c>
      <c r="AP55" s="79">
        <f t="shared" si="6"/>
        <v>45.904471199999996</v>
      </c>
      <c r="AQ55" s="113"/>
      <c r="AR55" s="114"/>
      <c r="AS55" s="121"/>
      <c r="AT55" s="117"/>
      <c r="AU55" s="117"/>
      <c r="AV55" s="119"/>
      <c r="AW55" s="64" t="s">
        <v>230</v>
      </c>
      <c r="AX55" s="31">
        <f t="shared" si="14"/>
        <v>13</v>
      </c>
      <c r="AY55" s="31">
        <f t="shared" si="15"/>
        <v>11</v>
      </c>
    </row>
    <row r="56" spans="1:51" ht="20.100000000000001" customHeight="1" x14ac:dyDescent="0.2">
      <c r="A56" s="72">
        <v>27</v>
      </c>
      <c r="B56" s="73">
        <v>44945</v>
      </c>
      <c r="C56" s="72" t="s">
        <v>116</v>
      </c>
      <c r="D56" s="74" t="s">
        <v>247</v>
      </c>
      <c r="E56" s="72">
        <v>48324</v>
      </c>
      <c r="F56" s="72">
        <v>23.971960371207611</v>
      </c>
      <c r="G56" s="72">
        <v>42.672576008627949</v>
      </c>
      <c r="H56" s="72" t="s">
        <v>155</v>
      </c>
      <c r="I56" s="64" t="s">
        <v>230</v>
      </c>
      <c r="J56" s="64" t="s">
        <v>123</v>
      </c>
      <c r="K56" s="99">
        <v>7.22</v>
      </c>
      <c r="L56" s="73" t="s">
        <v>119</v>
      </c>
      <c r="M56" s="73">
        <v>44975</v>
      </c>
      <c r="N56" s="73">
        <v>44984</v>
      </c>
      <c r="O56" s="72" t="s">
        <v>158</v>
      </c>
      <c r="P56" s="75">
        <v>7310</v>
      </c>
      <c r="Q56" s="99">
        <v>7.22</v>
      </c>
      <c r="R56" s="76" t="s">
        <v>185</v>
      </c>
      <c r="S56" s="73">
        <v>45373</v>
      </c>
      <c r="T56" s="73">
        <v>45376</v>
      </c>
      <c r="U56" s="72" t="s">
        <v>188</v>
      </c>
      <c r="V56" s="72">
        <v>1.66</v>
      </c>
      <c r="W56" s="77">
        <f t="shared" si="0"/>
        <v>35955.599999999999</v>
      </c>
      <c r="X56" s="75">
        <v>7800</v>
      </c>
      <c r="Y56" s="78">
        <f t="shared" si="1"/>
        <v>4.8999999999999998E-4</v>
      </c>
      <c r="Z56" s="79">
        <f t="shared" si="5"/>
        <v>17.618243999999997</v>
      </c>
      <c r="AA56" s="113"/>
      <c r="AB56" s="114"/>
      <c r="AC56" s="122"/>
      <c r="AD56" s="117"/>
      <c r="AE56" s="117"/>
      <c r="AF56" s="119"/>
      <c r="AG56" s="99">
        <v>7.22</v>
      </c>
      <c r="AH56" s="80" t="s">
        <v>190</v>
      </c>
      <c r="AI56" s="81">
        <v>45737</v>
      </c>
      <c r="AJ56" s="81" t="s">
        <v>193</v>
      </c>
      <c r="AK56" s="82" t="s">
        <v>211</v>
      </c>
      <c r="AL56" s="72">
        <v>1.66</v>
      </c>
      <c r="AM56" s="77">
        <f t="shared" si="2"/>
        <v>35955.599999999999</v>
      </c>
      <c r="AN56" s="75">
        <v>13760</v>
      </c>
      <c r="AO56" s="78">
        <f t="shared" si="31"/>
        <v>5.96E-3</v>
      </c>
      <c r="AP56" s="79">
        <f t="shared" si="6"/>
        <v>214.295376</v>
      </c>
      <c r="AQ56" s="113"/>
      <c r="AR56" s="114"/>
      <c r="AS56" s="121"/>
      <c r="AT56" s="117"/>
      <c r="AU56" s="117"/>
      <c r="AV56" s="119"/>
      <c r="AW56" s="64" t="s">
        <v>230</v>
      </c>
      <c r="AX56" s="31">
        <f t="shared" si="14"/>
        <v>13</v>
      </c>
      <c r="AY56" s="31">
        <f t="shared" si="15"/>
        <v>11</v>
      </c>
    </row>
    <row r="57" spans="1:51" x14ac:dyDescent="0.2">
      <c r="I57" s="37"/>
      <c r="J57" s="37"/>
      <c r="K57" s="37"/>
      <c r="L57" s="37"/>
      <c r="R57" s="37"/>
      <c r="Y57" s="83"/>
      <c r="Z57" s="35"/>
    </row>
    <row r="58" spans="1:51" x14ac:dyDescent="0.2">
      <c r="A58" s="107" t="s">
        <v>5</v>
      </c>
      <c r="B58" s="107"/>
      <c r="C58" s="107"/>
      <c r="D58" s="47"/>
      <c r="I58" s="37"/>
      <c r="J58" s="37"/>
      <c r="K58" s="37"/>
      <c r="L58" s="37"/>
      <c r="N58" s="84"/>
      <c r="R58" s="37"/>
    </row>
    <row r="59" spans="1:51" ht="12" customHeight="1" x14ac:dyDescent="0.2">
      <c r="A59" s="107" t="s">
        <v>279</v>
      </c>
      <c r="B59" s="107"/>
      <c r="C59" s="107"/>
      <c r="D59" s="107"/>
      <c r="E59" s="107"/>
      <c r="F59" s="107"/>
      <c r="G59" s="107"/>
      <c r="H59" s="107"/>
      <c r="I59" s="107"/>
      <c r="J59" s="107"/>
      <c r="K59" s="107"/>
      <c r="L59" s="107"/>
      <c r="M59" s="107"/>
      <c r="N59" s="107"/>
      <c r="O59" s="107"/>
      <c r="P59" s="47"/>
      <c r="Q59" s="47"/>
      <c r="R59" s="37"/>
    </row>
    <row r="60" spans="1:51" ht="12" customHeight="1" x14ac:dyDescent="0.2">
      <c r="A60" s="107" t="s">
        <v>280</v>
      </c>
      <c r="B60" s="107"/>
      <c r="C60" s="107"/>
      <c r="D60" s="107"/>
      <c r="E60" s="107"/>
      <c r="F60" s="107"/>
      <c r="G60" s="107"/>
      <c r="H60" s="107"/>
      <c r="I60" s="107"/>
      <c r="J60" s="107"/>
      <c r="K60" s="107"/>
      <c r="L60" s="107"/>
      <c r="M60" s="107"/>
      <c r="N60" s="107"/>
      <c r="O60" s="107"/>
      <c r="P60" s="47"/>
      <c r="Q60" s="47"/>
      <c r="R60" s="37"/>
    </row>
    <row r="61" spans="1:51" ht="39.75" customHeight="1" x14ac:dyDescent="0.2">
      <c r="A61" s="107" t="s">
        <v>281</v>
      </c>
      <c r="B61" s="107"/>
      <c r="C61" s="107"/>
      <c r="D61" s="107"/>
      <c r="E61" s="107"/>
      <c r="F61" s="107"/>
      <c r="G61" s="107"/>
      <c r="H61" s="107"/>
      <c r="I61" s="107"/>
      <c r="J61" s="107"/>
      <c r="K61" s="107"/>
      <c r="L61" s="107"/>
      <c r="M61" s="107"/>
      <c r="N61" s="107"/>
      <c r="O61" s="107"/>
    </row>
    <row r="62" spans="1:51" ht="12" customHeight="1" x14ac:dyDescent="0.2">
      <c r="A62" s="107" t="s">
        <v>288</v>
      </c>
      <c r="B62" s="107"/>
      <c r="C62" s="107"/>
      <c r="D62" s="107"/>
      <c r="E62" s="107"/>
      <c r="F62" s="107"/>
      <c r="G62" s="107"/>
      <c r="H62" s="107"/>
      <c r="I62" s="107"/>
      <c r="J62" s="107"/>
      <c r="K62" s="107"/>
      <c r="L62" s="107"/>
      <c r="M62" s="107"/>
      <c r="N62" s="107"/>
      <c r="O62" s="107"/>
      <c r="P62" s="47"/>
      <c r="Q62" s="47"/>
    </row>
    <row r="63" spans="1:51" ht="12" customHeight="1" x14ac:dyDescent="0.2">
      <c r="A63" s="108" t="s">
        <v>282</v>
      </c>
      <c r="B63" s="108"/>
      <c r="C63" s="108"/>
      <c r="D63" s="108"/>
      <c r="E63" s="108"/>
      <c r="F63" s="108"/>
      <c r="G63" s="108"/>
      <c r="H63" s="108"/>
      <c r="I63" s="108"/>
      <c r="J63" s="108"/>
      <c r="K63" s="108"/>
      <c r="L63" s="108"/>
      <c r="M63" s="108"/>
      <c r="N63" s="108"/>
      <c r="O63" s="108"/>
      <c r="P63" s="85"/>
      <c r="Q63" s="85"/>
    </row>
    <row r="64" spans="1:51" ht="28.5" customHeight="1" x14ac:dyDescent="0.2">
      <c r="A64" s="107" t="s">
        <v>289</v>
      </c>
      <c r="B64" s="107"/>
      <c r="C64" s="107"/>
      <c r="D64" s="107"/>
      <c r="E64" s="107"/>
      <c r="F64" s="107"/>
      <c r="G64" s="107"/>
      <c r="H64" s="107"/>
      <c r="I64" s="107"/>
      <c r="J64" s="107"/>
      <c r="K64" s="107"/>
      <c r="L64" s="107"/>
      <c r="M64" s="107"/>
      <c r="N64" s="107"/>
      <c r="O64" s="107"/>
      <c r="P64" s="47"/>
      <c r="Q64" s="47"/>
    </row>
    <row r="65" spans="1:31" ht="24.6" customHeight="1" x14ac:dyDescent="0.2">
      <c r="A65" s="107" t="s">
        <v>290</v>
      </c>
      <c r="B65" s="107"/>
      <c r="C65" s="107"/>
      <c r="D65" s="107"/>
      <c r="E65" s="107"/>
      <c r="F65" s="107"/>
      <c r="G65" s="107"/>
      <c r="H65" s="107"/>
      <c r="I65" s="107"/>
      <c r="J65" s="107"/>
      <c r="K65" s="107"/>
      <c r="L65" s="107"/>
      <c r="M65" s="107"/>
      <c r="N65" s="107"/>
      <c r="O65" s="107"/>
      <c r="P65" s="47"/>
      <c r="Q65" s="47"/>
    </row>
    <row r="66" spans="1:31" ht="65.45" customHeight="1" x14ac:dyDescent="0.2">
      <c r="A66" s="107" t="s">
        <v>283</v>
      </c>
      <c r="B66" s="107"/>
      <c r="C66" s="107"/>
      <c r="D66" s="107"/>
      <c r="E66" s="107"/>
      <c r="F66" s="107"/>
      <c r="G66" s="107"/>
      <c r="H66" s="107"/>
      <c r="I66" s="107"/>
      <c r="J66" s="107"/>
      <c r="K66" s="107"/>
      <c r="L66" s="107"/>
      <c r="M66" s="107"/>
      <c r="N66" s="107"/>
      <c r="O66" s="107"/>
    </row>
    <row r="67" spans="1:31" x14ac:dyDescent="0.2">
      <c r="A67" s="86" t="s">
        <v>246</v>
      </c>
    </row>
    <row r="68" spans="1:31" s="89" customFormat="1" ht="14.25" x14ac:dyDescent="0.2">
      <c r="A68" s="104" t="s">
        <v>295</v>
      </c>
      <c r="B68" s="104"/>
      <c r="C68" s="104"/>
      <c r="D68" s="104"/>
      <c r="E68" s="104"/>
      <c r="F68" s="104"/>
      <c r="G68" s="104"/>
      <c r="H68" s="104"/>
      <c r="I68" s="104"/>
      <c r="J68" s="104"/>
      <c r="K68" s="104"/>
      <c r="L68" s="104"/>
      <c r="M68" s="104"/>
      <c r="N68" s="104"/>
      <c r="O68" s="104"/>
      <c r="AA68" s="90"/>
      <c r="AC68" s="91"/>
      <c r="AD68" s="91"/>
      <c r="AE68" s="91"/>
    </row>
    <row r="69" spans="1:31" s="89" customFormat="1" x14ac:dyDescent="0.2">
      <c r="A69" s="105" t="s">
        <v>291</v>
      </c>
      <c r="B69" s="105"/>
      <c r="C69" s="105"/>
      <c r="D69" s="105"/>
      <c r="E69" s="105"/>
      <c r="F69" s="105"/>
      <c r="G69" s="105"/>
      <c r="H69" s="105"/>
      <c r="I69" s="105"/>
      <c r="J69" s="105"/>
      <c r="K69" s="105"/>
      <c r="L69" s="105"/>
      <c r="M69" s="105"/>
      <c r="N69" s="105"/>
      <c r="O69" s="105"/>
      <c r="AA69" s="90"/>
      <c r="AC69" s="91"/>
      <c r="AD69" s="91"/>
      <c r="AE69" s="91"/>
    </row>
    <row r="70" spans="1:31" s="89" customFormat="1" ht="96" customHeight="1" x14ac:dyDescent="0.2">
      <c r="A70" s="105" t="s">
        <v>292</v>
      </c>
      <c r="B70" s="105"/>
      <c r="C70" s="105"/>
      <c r="D70" s="105"/>
      <c r="E70" s="105"/>
      <c r="F70" s="105"/>
      <c r="G70" s="105"/>
      <c r="H70" s="105"/>
      <c r="I70" s="105"/>
      <c r="J70" s="105"/>
      <c r="K70" s="105"/>
      <c r="L70" s="105"/>
      <c r="M70" s="105"/>
      <c r="N70" s="105"/>
      <c r="O70" s="105"/>
      <c r="AA70" s="90"/>
      <c r="AC70" s="91"/>
      <c r="AD70" s="91"/>
      <c r="AE70" s="91"/>
    </row>
    <row r="71" spans="1:31" s="89" customFormat="1" ht="37.35" customHeight="1" x14ac:dyDescent="0.2">
      <c r="A71" s="105" t="s">
        <v>293</v>
      </c>
      <c r="B71" s="105"/>
      <c r="C71" s="105"/>
      <c r="D71" s="105"/>
      <c r="E71" s="105"/>
      <c r="F71" s="105"/>
      <c r="G71" s="105"/>
      <c r="H71" s="105"/>
      <c r="I71" s="105"/>
      <c r="J71" s="105"/>
      <c r="K71" s="105"/>
      <c r="L71" s="105"/>
      <c r="M71" s="105"/>
      <c r="N71" s="105"/>
      <c r="O71" s="105"/>
      <c r="AA71" s="90"/>
      <c r="AC71" s="91"/>
      <c r="AD71" s="91"/>
      <c r="AE71" s="91"/>
    </row>
    <row r="72" spans="1:31" ht="20.100000000000001" customHeight="1" x14ac:dyDescent="0.2">
      <c r="C72" s="87" t="s">
        <v>106</v>
      </c>
      <c r="D72" s="87" t="s">
        <v>105</v>
      </c>
      <c r="E72" s="87" t="s">
        <v>107</v>
      </c>
    </row>
    <row r="73" spans="1:31" ht="20.100000000000001" customHeight="1" x14ac:dyDescent="0.2">
      <c r="B73" s="88" t="s">
        <v>98</v>
      </c>
      <c r="C73" s="34" t="s">
        <v>251</v>
      </c>
      <c r="D73" s="34" t="s">
        <v>248</v>
      </c>
      <c r="E73" s="84">
        <v>45812</v>
      </c>
    </row>
    <row r="74" spans="1:31" ht="20.100000000000001" customHeight="1" x14ac:dyDescent="0.2">
      <c r="B74" s="88" t="s">
        <v>99</v>
      </c>
      <c r="C74" s="34" t="s">
        <v>250</v>
      </c>
      <c r="D74" s="34" t="s">
        <v>249</v>
      </c>
      <c r="E74" s="84">
        <v>45812</v>
      </c>
    </row>
    <row r="75" spans="1:31" ht="20.100000000000001" customHeight="1" x14ac:dyDescent="0.2">
      <c r="B75" s="88" t="s">
        <v>100</v>
      </c>
      <c r="C75" s="34" t="s">
        <v>250</v>
      </c>
      <c r="D75" s="34" t="s">
        <v>249</v>
      </c>
      <c r="E75" s="84">
        <v>46141</v>
      </c>
    </row>
    <row r="76" spans="1:31" ht="20.100000000000001" customHeight="1" x14ac:dyDescent="0.2">
      <c r="B76" s="88" t="s">
        <v>100</v>
      </c>
      <c r="C76" s="34" t="s">
        <v>250</v>
      </c>
      <c r="D76" s="34" t="s">
        <v>249</v>
      </c>
      <c r="E76" s="84">
        <v>46193</v>
      </c>
    </row>
    <row r="77" spans="1:31" x14ac:dyDescent="0.2">
      <c r="B77" s="88" t="s">
        <v>99</v>
      </c>
      <c r="C77" s="89" t="s">
        <v>298</v>
      </c>
      <c r="D77" s="89" t="s">
        <v>299</v>
      </c>
      <c r="E77" s="102">
        <v>46193</v>
      </c>
    </row>
  </sheetData>
  <autoFilter ref="A29:AV29" xr:uid="{00000000-0009-0000-0000-000000000000}"/>
  <mergeCells count="154">
    <mergeCell ref="AR54:AR56"/>
    <mergeCell ref="AS54:AS56"/>
    <mergeCell ref="AT54:AT56"/>
    <mergeCell ref="AU54:AU56"/>
    <mergeCell ref="AV54:AV56"/>
    <mergeCell ref="AA54:AA56"/>
    <mergeCell ref="AB54:AB56"/>
    <mergeCell ref="AC54:AC56"/>
    <mergeCell ref="AD54:AD56"/>
    <mergeCell ref="AE54:AE56"/>
    <mergeCell ref="AF54:AF56"/>
    <mergeCell ref="AQ54:AQ56"/>
    <mergeCell ref="AF51:AF53"/>
    <mergeCell ref="AQ48:AQ50"/>
    <mergeCell ref="AR48:AR50"/>
    <mergeCell ref="AS48:AS50"/>
    <mergeCell ref="AT48:AT50"/>
    <mergeCell ref="AU48:AU50"/>
    <mergeCell ref="AV48:AV50"/>
    <mergeCell ref="AA48:AA50"/>
    <mergeCell ref="AB48:AB50"/>
    <mergeCell ref="AC48:AC50"/>
    <mergeCell ref="AD48:AD50"/>
    <mergeCell ref="AE48:AE50"/>
    <mergeCell ref="AF48:AF50"/>
    <mergeCell ref="AQ51:AQ53"/>
    <mergeCell ref="AR51:AR53"/>
    <mergeCell ref="AS51:AS53"/>
    <mergeCell ref="AT51:AT53"/>
    <mergeCell ref="AU51:AU53"/>
    <mergeCell ref="AV51:AV53"/>
    <mergeCell ref="AA51:AA53"/>
    <mergeCell ref="AB51:AB53"/>
    <mergeCell ref="AC51:AC53"/>
    <mergeCell ref="AD51:AD53"/>
    <mergeCell ref="AE51:AE53"/>
    <mergeCell ref="AQ45:AQ47"/>
    <mergeCell ref="AR45:AR47"/>
    <mergeCell ref="AS45:AS47"/>
    <mergeCell ref="AT45:AT47"/>
    <mergeCell ref="AU45:AU47"/>
    <mergeCell ref="AV45:AV47"/>
    <mergeCell ref="AA45:AA47"/>
    <mergeCell ref="AB45:AB47"/>
    <mergeCell ref="AC45:AC47"/>
    <mergeCell ref="AD45:AD47"/>
    <mergeCell ref="AE45:AE47"/>
    <mergeCell ref="AF45:AF47"/>
    <mergeCell ref="AQ42:AQ44"/>
    <mergeCell ref="AR42:AR44"/>
    <mergeCell ref="AS42:AS44"/>
    <mergeCell ref="AT42:AT44"/>
    <mergeCell ref="AU42:AU44"/>
    <mergeCell ref="AV42:AV44"/>
    <mergeCell ref="AA42:AA44"/>
    <mergeCell ref="AB42:AB44"/>
    <mergeCell ref="AC42:AC44"/>
    <mergeCell ref="AD42:AD44"/>
    <mergeCell ref="AE42:AE44"/>
    <mergeCell ref="AF42:AF44"/>
    <mergeCell ref="AT39:AT41"/>
    <mergeCell ref="AU39:AU41"/>
    <mergeCell ref="AV39:AV41"/>
    <mergeCell ref="AA39:AA41"/>
    <mergeCell ref="AB39:AB41"/>
    <mergeCell ref="AC39:AC41"/>
    <mergeCell ref="AD39:AD41"/>
    <mergeCell ref="AE39:AE41"/>
    <mergeCell ref="AF39:AF41"/>
    <mergeCell ref="AA36:AA38"/>
    <mergeCell ref="AB36:AB38"/>
    <mergeCell ref="AC36:AC38"/>
    <mergeCell ref="AD36:AD38"/>
    <mergeCell ref="AE36:AE38"/>
    <mergeCell ref="AF36:AF38"/>
    <mergeCell ref="AQ39:AQ41"/>
    <mergeCell ref="AR39:AR41"/>
    <mergeCell ref="AS39:AS41"/>
    <mergeCell ref="AV33:AV35"/>
    <mergeCell ref="AS30:AS32"/>
    <mergeCell ref="AT30:AT32"/>
    <mergeCell ref="AU30:AU32"/>
    <mergeCell ref="AV30:AV32"/>
    <mergeCell ref="AQ36:AQ38"/>
    <mergeCell ref="AR36:AR38"/>
    <mergeCell ref="AS36:AS38"/>
    <mergeCell ref="AT36:AT38"/>
    <mergeCell ref="AU36:AU38"/>
    <mergeCell ref="AV36:AV38"/>
    <mergeCell ref="AA33:AA35"/>
    <mergeCell ref="AB33:AB35"/>
    <mergeCell ref="AC33:AC35"/>
    <mergeCell ref="AD33:AD35"/>
    <mergeCell ref="AO26:AR26"/>
    <mergeCell ref="AS26:AU26"/>
    <mergeCell ref="AA30:AA32"/>
    <mergeCell ref="AB30:AB32"/>
    <mergeCell ref="AC30:AC32"/>
    <mergeCell ref="AD30:AD32"/>
    <mergeCell ref="AE30:AE32"/>
    <mergeCell ref="AF30:AF32"/>
    <mergeCell ref="AQ30:AQ32"/>
    <mergeCell ref="AR30:AR32"/>
    <mergeCell ref="Y26:AB26"/>
    <mergeCell ref="AC26:AE26"/>
    <mergeCell ref="AG26:AN26"/>
    <mergeCell ref="AQ33:AQ35"/>
    <mergeCell ref="AR33:AR35"/>
    <mergeCell ref="AS33:AS35"/>
    <mergeCell ref="AT33:AT35"/>
    <mergeCell ref="AU33:AU35"/>
    <mergeCell ref="AE33:AE35"/>
    <mergeCell ref="AF33:AF35"/>
    <mergeCell ref="C1:H1"/>
    <mergeCell ref="C2:H2"/>
    <mergeCell ref="A66:O66"/>
    <mergeCell ref="N3:O3"/>
    <mergeCell ref="A26:K26"/>
    <mergeCell ref="L26:P26"/>
    <mergeCell ref="A4:T4"/>
    <mergeCell ref="D6:G6"/>
    <mergeCell ref="B7:C7"/>
    <mergeCell ref="B10:C10"/>
    <mergeCell ref="B11:C11"/>
    <mergeCell ref="B12:C12"/>
    <mergeCell ref="B22:C22"/>
    <mergeCell ref="B23:C23"/>
    <mergeCell ref="B18:C18"/>
    <mergeCell ref="B19:C19"/>
    <mergeCell ref="B20:C20"/>
    <mergeCell ref="B21:C21"/>
    <mergeCell ref="B6:C6"/>
    <mergeCell ref="B8:C8"/>
    <mergeCell ref="Q26:X26"/>
    <mergeCell ref="A64:O64"/>
    <mergeCell ref="A65:O65"/>
    <mergeCell ref="A58:C58"/>
    <mergeCell ref="B24:C24"/>
    <mergeCell ref="A68:O68"/>
    <mergeCell ref="A69:O69"/>
    <mergeCell ref="A70:O70"/>
    <mergeCell ref="A71:O71"/>
    <mergeCell ref="B9:C9"/>
    <mergeCell ref="B13:C13"/>
    <mergeCell ref="B14:C14"/>
    <mergeCell ref="D14:G14"/>
    <mergeCell ref="B15:C15"/>
    <mergeCell ref="D15:G15"/>
    <mergeCell ref="B17:C17"/>
    <mergeCell ref="A59:O59"/>
    <mergeCell ref="A60:O60"/>
    <mergeCell ref="A61:O61"/>
    <mergeCell ref="A62:O62"/>
    <mergeCell ref="A63:O63"/>
  </mergeCells>
  <conditionalFormatting sqref="F11">
    <cfRule type="containsText" dxfId="10" priority="3" operator="containsText" text="retrospective">
      <formula>NOT(ISERROR(SEARCH("retrospective",F11)))</formula>
    </cfRule>
  </conditionalFormatting>
  <conditionalFormatting sqref="F11:F12">
    <cfRule type="containsText" dxfId="9" priority="4" operator="containsText" text="In period">
      <formula>NOT(ISERROR(SEARCH("In period",F11)))</formula>
    </cfRule>
    <cfRule type="containsText" dxfId="8" priority="5" operator="containsText" text="resrospective date">
      <formula>NOT(ISERROR(SEARCH("resrospective date",F11)))</formula>
    </cfRule>
  </conditionalFormatting>
  <conditionalFormatting sqref="AA30:AB56">
    <cfRule type="cellIs" dxfId="7" priority="14" operator="greaterThan">
      <formula>0</formula>
    </cfRule>
    <cfRule type="cellIs" dxfId="6" priority="15" operator="greaterThan">
      <formula>0</formula>
    </cfRule>
  </conditionalFormatting>
  <conditionalFormatting sqref="AK30:AK56">
    <cfRule type="duplicateValues" dxfId="5" priority="16"/>
  </conditionalFormatting>
  <conditionalFormatting sqref="AQ30:AR56 AV30:AV56">
    <cfRule type="cellIs" dxfId="4" priority="1" operator="lessThan">
      <formula>0</formula>
    </cfRule>
    <cfRule type="cellIs" dxfId="3" priority="2" operator="greaterThan">
      <formula>0</formula>
    </cfRule>
  </conditionalFormatting>
  <conditionalFormatting sqref="AQ30:AR56">
    <cfRule type="cellIs" dxfId="2" priority="11" operator="greaterThan">
      <formula>0</formula>
    </cfRule>
  </conditionalFormatting>
  <conditionalFormatting sqref="AX30:AY56">
    <cfRule type="cellIs" dxfId="1" priority="8" operator="greaterThan">
      <formula>14</formula>
    </cfRule>
    <cfRule type="cellIs" dxfId="0" priority="9" operator="lessThan">
      <formula>10</formula>
    </cfRule>
  </conditionalFormatting>
  <hyperlinks>
    <hyperlink ref="A63:O63" location="'METHODOLOGY МЗМ'!A1" display="(5) Average fuel consumption (tons/ha) is calculated according to the &quot;MTODIKA of the MZM&quot;." xr:uid="{00000000-0004-0000-0000-000000000000}"/>
  </hyperlinks>
  <printOptions horizontalCentered="1"/>
  <pageMargins left="0.23622047244094491" right="0.23622047244094491" top="0.74803149606299213" bottom="0.74803149606299213" header="0.31496062992125984" footer="0.31496062992125984"/>
  <pageSetup paperSize="9" scale="22" fitToHeight="0" orientation="landscape" r:id="rId1"/>
  <headerFooter alignWithMargins="0">
    <oddFooter>Стр. &amp;P&amp;R&amp;A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4"/>
  <sheetViews>
    <sheetView workbookViewId="0">
      <selection sqref="A1:D1"/>
    </sheetView>
  </sheetViews>
  <sheetFormatPr defaultRowHeight="12.75" x14ac:dyDescent="0.2"/>
  <cols>
    <col min="1" max="4" width="25.140625" customWidth="1"/>
  </cols>
  <sheetData>
    <row r="1" spans="1:4" s="19" customFormat="1" ht="39.75" customHeight="1" x14ac:dyDescent="0.2">
      <c r="A1" s="124" t="s">
        <v>55</v>
      </c>
      <c r="B1" s="124"/>
      <c r="C1" s="124"/>
      <c r="D1" s="124"/>
    </row>
    <row r="2" spans="1:4" x14ac:dyDescent="0.2">
      <c r="A2" s="125" t="s">
        <v>56</v>
      </c>
      <c r="B2" s="125"/>
      <c r="C2" s="125"/>
      <c r="D2" s="125"/>
    </row>
    <row r="3" spans="1:4" ht="24" customHeight="1" x14ac:dyDescent="0.2">
      <c r="A3" s="124" t="s">
        <v>57</v>
      </c>
      <c r="B3" s="124"/>
      <c r="C3" s="124"/>
      <c r="D3" s="124"/>
    </row>
    <row r="4" spans="1:4" ht="51" x14ac:dyDescent="0.2">
      <c r="A4" s="20" t="s">
        <v>58</v>
      </c>
      <c r="B4" s="20" t="s">
        <v>59</v>
      </c>
      <c r="C4" s="20" t="s">
        <v>60</v>
      </c>
      <c r="D4" s="20" t="s">
        <v>61</v>
      </c>
    </row>
    <row r="5" spans="1:4" ht="25.5" x14ac:dyDescent="0.2">
      <c r="A5" s="21" t="s">
        <v>62</v>
      </c>
      <c r="B5" s="126" t="s">
        <v>63</v>
      </c>
      <c r="C5">
        <v>93.2</v>
      </c>
      <c r="D5">
        <v>93.3</v>
      </c>
    </row>
    <row r="6" spans="1:4" ht="25.5" x14ac:dyDescent="0.2">
      <c r="A6" s="21" t="s">
        <v>64</v>
      </c>
      <c r="B6" s="126"/>
      <c r="C6">
        <v>94.3</v>
      </c>
    </row>
    <row r="7" spans="1:4" ht="25.5" x14ac:dyDescent="0.2">
      <c r="A7" s="21" t="s">
        <v>65</v>
      </c>
      <c r="B7" s="126"/>
      <c r="C7">
        <v>172</v>
      </c>
    </row>
    <row r="8" spans="1:4" x14ac:dyDescent="0.2">
      <c r="A8" s="21" t="s">
        <v>66</v>
      </c>
      <c r="B8" s="126"/>
      <c r="C8">
        <v>107</v>
      </c>
    </row>
    <row r="9" spans="1:4" x14ac:dyDescent="0.2">
      <c r="A9" s="21" t="s">
        <v>67</v>
      </c>
      <c r="B9" s="126"/>
      <c r="C9">
        <v>131.30000000000001</v>
      </c>
    </row>
    <row r="10" spans="1:4" ht="25.5" x14ac:dyDescent="0.2">
      <c r="A10" s="21" t="s">
        <v>62</v>
      </c>
      <c r="B10" s="124" t="s">
        <v>68</v>
      </c>
      <c r="C10">
        <v>95</v>
      </c>
      <c r="D10" s="22">
        <v>95.1</v>
      </c>
    </row>
    <row r="11" spans="1:4" ht="25.5" x14ac:dyDescent="0.2">
      <c r="A11" s="21" t="s">
        <v>64</v>
      </c>
      <c r="B11" s="124"/>
      <c r="C11">
        <v>94.3</v>
      </c>
    </row>
    <row r="12" spans="1:4" ht="25.5" x14ac:dyDescent="0.2">
      <c r="A12" s="21" t="s">
        <v>65</v>
      </c>
      <c r="B12" s="124"/>
      <c r="C12">
        <v>172</v>
      </c>
    </row>
    <row r="13" spans="1:4" x14ac:dyDescent="0.2">
      <c r="A13" s="21" t="s">
        <v>66</v>
      </c>
      <c r="B13" s="124"/>
      <c r="C13">
        <v>108.5</v>
      </c>
    </row>
    <row r="14" spans="1:4" x14ac:dyDescent="0.2">
      <c r="A14" s="21" t="s">
        <v>67</v>
      </c>
      <c r="B14" s="124"/>
      <c r="C14">
        <v>133.69999999999999</v>
      </c>
    </row>
    <row r="15" spans="1:4" ht="38.25" x14ac:dyDescent="0.2">
      <c r="A15" s="21" t="s">
        <v>69</v>
      </c>
      <c r="B15" s="21" t="s">
        <v>70</v>
      </c>
      <c r="C15">
        <v>73.599999999999994</v>
      </c>
      <c r="D15">
        <v>73.599999999999994</v>
      </c>
    </row>
    <row r="16" spans="1:4" ht="38.25" x14ac:dyDescent="0.2">
      <c r="A16" s="21" t="s">
        <v>71</v>
      </c>
      <c r="B16" s="21" t="s">
        <v>72</v>
      </c>
      <c r="C16">
        <v>69.3</v>
      </c>
      <c r="D16">
        <v>69.3</v>
      </c>
    </row>
    <row r="17" spans="1:4" ht="38.25" x14ac:dyDescent="0.2">
      <c r="A17" s="21" t="s">
        <v>71</v>
      </c>
      <c r="B17" s="21" t="s">
        <v>70</v>
      </c>
      <c r="C17">
        <v>74.5</v>
      </c>
      <c r="D17">
        <v>74.5</v>
      </c>
    </row>
    <row r="18" spans="1:4" ht="63.75" x14ac:dyDescent="0.2">
      <c r="A18" s="21" t="s">
        <v>73</v>
      </c>
      <c r="B18" s="21" t="s">
        <v>74</v>
      </c>
      <c r="C18">
        <v>3.3</v>
      </c>
      <c r="D18">
        <v>3.3</v>
      </c>
    </row>
    <row r="19" spans="1:4" ht="38.25" x14ac:dyDescent="0.2">
      <c r="A19" s="21" t="s">
        <v>75</v>
      </c>
      <c r="B19" s="21" t="s">
        <v>76</v>
      </c>
    </row>
    <row r="20" spans="1:4" ht="51" x14ac:dyDescent="0.2">
      <c r="A20" s="21" t="s">
        <v>77</v>
      </c>
      <c r="B20" s="21" t="s">
        <v>76</v>
      </c>
      <c r="C20">
        <v>9.1</v>
      </c>
      <c r="D20">
        <v>9.1</v>
      </c>
    </row>
    <row r="21" spans="1:4" ht="25.5" x14ac:dyDescent="0.2">
      <c r="A21" s="21" t="s">
        <v>78</v>
      </c>
      <c r="B21" s="21" t="s">
        <v>76</v>
      </c>
      <c r="C21">
        <v>234.4</v>
      </c>
      <c r="D21">
        <v>234.4</v>
      </c>
    </row>
    <row r="22" spans="1:4" ht="63.75" x14ac:dyDescent="0.2">
      <c r="A22" s="21" t="s">
        <v>79</v>
      </c>
      <c r="B22" s="21" t="s">
        <v>76</v>
      </c>
      <c r="C22">
        <v>52.7</v>
      </c>
      <c r="D22">
        <v>52.7</v>
      </c>
    </row>
    <row r="23" spans="1:4" ht="51" x14ac:dyDescent="0.2">
      <c r="A23" s="21" t="s">
        <v>80</v>
      </c>
      <c r="B23" s="21" t="s">
        <v>81</v>
      </c>
      <c r="C23">
        <v>86</v>
      </c>
      <c r="D23">
        <v>86</v>
      </c>
    </row>
    <row r="24" spans="1:4" x14ac:dyDescent="0.2">
      <c r="A24" s="23" t="s">
        <v>9</v>
      </c>
      <c r="B24" s="123" t="s">
        <v>82</v>
      </c>
      <c r="C24" s="123"/>
      <c r="D24" s="123"/>
    </row>
  </sheetData>
  <mergeCells count="6">
    <mergeCell ref="B24:D24"/>
    <mergeCell ref="A1:D1"/>
    <mergeCell ref="A2:D2"/>
    <mergeCell ref="A3:D3"/>
    <mergeCell ref="B5:B9"/>
    <mergeCell ref="B10:B14"/>
  </mergeCells>
  <hyperlinks>
    <hyperlink ref="B2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2"/>
  <sheetViews>
    <sheetView topLeftCell="A4" workbookViewId="0">
      <selection activeCell="B19" sqref="B19"/>
    </sheetView>
  </sheetViews>
  <sheetFormatPr defaultRowHeight="12.75" x14ac:dyDescent="0.2"/>
  <cols>
    <col min="1" max="1" width="7.140625" customWidth="1"/>
    <col min="2" max="2" width="101.140625" customWidth="1"/>
    <col min="3" max="3" width="19.5703125" style="18" customWidth="1"/>
    <col min="4" max="4" width="26.85546875" bestFit="1" customWidth="1"/>
  </cols>
  <sheetData>
    <row r="1" spans="1:4" ht="63.75" customHeight="1" x14ac:dyDescent="0.2">
      <c r="A1" s="124" t="s">
        <v>8</v>
      </c>
      <c r="B1" s="124"/>
      <c r="C1" s="124"/>
    </row>
    <row r="2" spans="1:4" ht="13.5" thickBot="1" x14ac:dyDescent="0.25">
      <c r="A2" s="1" t="s">
        <v>9</v>
      </c>
      <c r="B2" s="131" t="s">
        <v>10</v>
      </c>
      <c r="C2" s="131"/>
    </row>
    <row r="3" spans="1:4" ht="53.25" customHeight="1" x14ac:dyDescent="0.2">
      <c r="A3" s="132" t="s">
        <v>11</v>
      </c>
      <c r="B3" s="2" t="s">
        <v>12</v>
      </c>
      <c r="C3" s="3" t="s">
        <v>13</v>
      </c>
      <c r="D3" s="3" t="s">
        <v>103</v>
      </c>
    </row>
    <row r="4" spans="1:4" ht="53.25" customHeight="1" x14ac:dyDescent="0.2">
      <c r="A4" s="133"/>
      <c r="B4" s="4" t="s">
        <v>14</v>
      </c>
      <c r="C4" s="4" t="s">
        <v>15</v>
      </c>
      <c r="D4" s="4" t="s">
        <v>102</v>
      </c>
    </row>
    <row r="5" spans="1:4" ht="25.5" customHeight="1" thickBot="1" x14ac:dyDescent="0.25">
      <c r="A5" s="5" t="s">
        <v>16</v>
      </c>
      <c r="B5" s="4" t="s">
        <v>17</v>
      </c>
      <c r="C5" s="4" t="s">
        <v>18</v>
      </c>
      <c r="D5" s="24" t="s">
        <v>101</v>
      </c>
    </row>
    <row r="6" spans="1:4" ht="53.25" customHeight="1" x14ac:dyDescent="0.2">
      <c r="A6" s="134">
        <v>1</v>
      </c>
      <c r="B6" s="6" t="s">
        <v>19</v>
      </c>
      <c r="C6" s="129">
        <v>76.599999999999994</v>
      </c>
      <c r="D6" s="25">
        <f>C6/1000</f>
        <v>7.6599999999999988E-2</v>
      </c>
    </row>
    <row r="7" spans="1:4" ht="125.25" customHeight="1" thickBot="1" x14ac:dyDescent="0.25">
      <c r="A7" s="135"/>
      <c r="B7" s="7" t="s">
        <v>20</v>
      </c>
      <c r="C7" s="130"/>
      <c r="D7" s="25"/>
    </row>
    <row r="8" spans="1:4" ht="53.25" customHeight="1" x14ac:dyDescent="0.2">
      <c r="A8" s="127">
        <v>2</v>
      </c>
      <c r="B8" s="8" t="s">
        <v>21</v>
      </c>
      <c r="C8" s="129">
        <v>81.400000000000006</v>
      </c>
      <c r="D8" s="25">
        <f>C8/1000</f>
        <v>8.14E-2</v>
      </c>
    </row>
    <row r="9" spans="1:4" ht="53.25" customHeight="1" thickBot="1" x14ac:dyDescent="0.25">
      <c r="A9" s="128"/>
      <c r="B9" s="10" t="s">
        <v>22</v>
      </c>
      <c r="C9" s="130"/>
      <c r="D9" s="25"/>
    </row>
    <row r="10" spans="1:4" ht="53.25" customHeight="1" x14ac:dyDescent="0.2">
      <c r="A10" s="127">
        <v>3</v>
      </c>
      <c r="B10" s="11" t="s">
        <v>23</v>
      </c>
      <c r="C10" s="129">
        <v>57.4</v>
      </c>
      <c r="D10" s="25">
        <f>C10/1000</f>
        <v>5.74E-2</v>
      </c>
    </row>
    <row r="11" spans="1:4" ht="53.25" customHeight="1" thickBot="1" x14ac:dyDescent="0.25">
      <c r="A11" s="128"/>
      <c r="B11" s="10" t="s">
        <v>24</v>
      </c>
      <c r="C11" s="130"/>
      <c r="D11" s="25"/>
    </row>
    <row r="12" spans="1:4" ht="53.25" customHeight="1" x14ac:dyDescent="0.2">
      <c r="A12" s="127">
        <v>4</v>
      </c>
      <c r="B12" s="11" t="s">
        <v>25</v>
      </c>
      <c r="C12" s="129">
        <v>42.2</v>
      </c>
      <c r="D12" s="25">
        <f>C12/1000</f>
        <v>4.2200000000000001E-2</v>
      </c>
    </row>
    <row r="13" spans="1:4" ht="87.75" customHeight="1" thickBot="1" x14ac:dyDescent="0.25">
      <c r="A13" s="128"/>
      <c r="B13" s="10" t="s">
        <v>26</v>
      </c>
      <c r="C13" s="130"/>
      <c r="D13" s="25"/>
    </row>
    <row r="14" spans="1:4" ht="53.25" customHeight="1" x14ac:dyDescent="0.2">
      <c r="A14" s="127">
        <v>5</v>
      </c>
      <c r="B14" s="11" t="s">
        <v>27</v>
      </c>
      <c r="C14" s="129">
        <v>35</v>
      </c>
      <c r="D14" s="25">
        <f>C14/1000</f>
        <v>3.5000000000000003E-2</v>
      </c>
    </row>
    <row r="15" spans="1:4" ht="67.5" customHeight="1" thickBot="1" x14ac:dyDescent="0.25">
      <c r="A15" s="128"/>
      <c r="B15" s="10" t="s">
        <v>28</v>
      </c>
      <c r="C15" s="130"/>
      <c r="D15" s="25"/>
    </row>
    <row r="16" spans="1:4" ht="39.75" customHeight="1" x14ac:dyDescent="0.2">
      <c r="A16" s="127">
        <v>6</v>
      </c>
      <c r="B16" s="11" t="s">
        <v>29</v>
      </c>
      <c r="C16" s="129">
        <v>157</v>
      </c>
      <c r="D16" s="25">
        <f>C16/1000</f>
        <v>0.157</v>
      </c>
    </row>
    <row r="17" spans="1:4" ht="85.5" customHeight="1" thickBot="1" x14ac:dyDescent="0.25">
      <c r="A17" s="128"/>
      <c r="B17" s="10" t="s">
        <v>30</v>
      </c>
      <c r="C17" s="130"/>
      <c r="D17" s="25"/>
    </row>
    <row r="18" spans="1:4" ht="36.75" customHeight="1" x14ac:dyDescent="0.2">
      <c r="A18" s="127">
        <v>7</v>
      </c>
      <c r="B18" s="11" t="s">
        <v>31</v>
      </c>
      <c r="C18" s="129">
        <v>59.2</v>
      </c>
      <c r="D18" s="25">
        <f>C18/1000</f>
        <v>5.9200000000000003E-2</v>
      </c>
    </row>
    <row r="19" spans="1:4" ht="141" customHeight="1" thickBot="1" x14ac:dyDescent="0.25">
      <c r="A19" s="128"/>
      <c r="B19" s="10" t="s">
        <v>32</v>
      </c>
      <c r="C19" s="130"/>
      <c r="D19" s="25"/>
    </row>
    <row r="20" spans="1:4" ht="43.5" customHeight="1" x14ac:dyDescent="0.2">
      <c r="A20" s="127">
        <v>8</v>
      </c>
      <c r="B20" s="11" t="s">
        <v>33</v>
      </c>
      <c r="C20" s="129">
        <v>157</v>
      </c>
      <c r="D20" s="25">
        <f>C20/1000</f>
        <v>0.157</v>
      </c>
    </row>
    <row r="21" spans="1:4" ht="93" customHeight="1" thickBot="1" x14ac:dyDescent="0.25">
      <c r="A21" s="128"/>
      <c r="B21" s="10" t="s">
        <v>34</v>
      </c>
      <c r="C21" s="130"/>
      <c r="D21" s="25"/>
    </row>
    <row r="22" spans="1:4" ht="53.25" customHeight="1" x14ac:dyDescent="0.2">
      <c r="A22" s="127">
        <v>9</v>
      </c>
      <c r="B22" s="12" t="s">
        <v>35</v>
      </c>
      <c r="C22" s="129">
        <v>49</v>
      </c>
      <c r="D22" s="25">
        <f>C22/1000</f>
        <v>4.9000000000000002E-2</v>
      </c>
    </row>
    <row r="23" spans="1:4" ht="53.25" customHeight="1" thickBot="1" x14ac:dyDescent="0.25">
      <c r="A23" s="128"/>
      <c r="B23" s="13" t="s">
        <v>36</v>
      </c>
      <c r="C23" s="130"/>
      <c r="D23" s="25"/>
    </row>
    <row r="24" spans="1:4" ht="53.25" customHeight="1" x14ac:dyDescent="0.2">
      <c r="A24" s="127">
        <v>10</v>
      </c>
      <c r="B24" s="11" t="s">
        <v>37</v>
      </c>
      <c r="C24" s="129">
        <v>135.5</v>
      </c>
      <c r="D24" s="25">
        <f>C24/1000</f>
        <v>0.13550000000000001</v>
      </c>
    </row>
    <row r="25" spans="1:4" ht="53.25" customHeight="1" thickBot="1" x14ac:dyDescent="0.25">
      <c r="A25" s="128"/>
      <c r="B25" s="10" t="s">
        <v>38</v>
      </c>
      <c r="C25" s="130"/>
      <c r="D25" s="25"/>
    </row>
    <row r="26" spans="1:4" ht="53.25" customHeight="1" x14ac:dyDescent="0.2">
      <c r="A26" s="127">
        <v>11</v>
      </c>
      <c r="B26" s="11" t="s">
        <v>39</v>
      </c>
      <c r="C26" s="129">
        <v>135.5</v>
      </c>
      <c r="D26" s="25">
        <f>C26/1000</f>
        <v>0.13550000000000001</v>
      </c>
    </row>
    <row r="27" spans="1:4" ht="53.25" customHeight="1" thickBot="1" x14ac:dyDescent="0.25">
      <c r="A27" s="128"/>
      <c r="B27" s="10" t="s">
        <v>40</v>
      </c>
      <c r="C27" s="130"/>
      <c r="D27" s="25"/>
    </row>
    <row r="28" spans="1:4" ht="53.25" customHeight="1" thickBot="1" x14ac:dyDescent="0.25">
      <c r="A28" s="9">
        <v>12</v>
      </c>
      <c r="B28" s="14" t="s">
        <v>41</v>
      </c>
      <c r="C28" s="15">
        <v>157</v>
      </c>
      <c r="D28" s="25">
        <f>C28/1000</f>
        <v>0.157</v>
      </c>
    </row>
    <row r="29" spans="1:4" ht="34.5" customHeight="1" x14ac:dyDescent="0.2">
      <c r="A29" s="127">
        <v>13</v>
      </c>
      <c r="B29" s="11" t="s">
        <v>42</v>
      </c>
      <c r="C29" s="129">
        <v>69</v>
      </c>
      <c r="D29" s="25">
        <f>C29/1000</f>
        <v>6.9000000000000006E-2</v>
      </c>
    </row>
    <row r="30" spans="1:4" ht="145.5" customHeight="1" x14ac:dyDescent="0.2">
      <c r="A30" s="136"/>
      <c r="B30" s="16" t="s">
        <v>43</v>
      </c>
      <c r="C30" s="137"/>
      <c r="D30" s="25"/>
    </row>
    <row r="31" spans="1:4" ht="53.25" customHeight="1" x14ac:dyDescent="0.2">
      <c r="A31" s="136"/>
      <c r="B31" s="11" t="s">
        <v>44</v>
      </c>
      <c r="C31" s="137"/>
      <c r="D31" s="25"/>
    </row>
    <row r="32" spans="1:4" ht="63.75" customHeight="1" thickBot="1" x14ac:dyDescent="0.25">
      <c r="A32" s="128"/>
      <c r="B32" s="10" t="s">
        <v>45</v>
      </c>
      <c r="C32" s="130"/>
      <c r="D32" s="25"/>
    </row>
    <row r="33" spans="1:4" ht="53.25" customHeight="1" x14ac:dyDescent="0.2">
      <c r="A33" s="127">
        <v>14</v>
      </c>
      <c r="B33" s="11" t="s">
        <v>46</v>
      </c>
      <c r="C33" s="129">
        <v>57</v>
      </c>
      <c r="D33" s="25">
        <f>C33/1000</f>
        <v>5.7000000000000002E-2</v>
      </c>
    </row>
    <row r="34" spans="1:4" ht="53.25" customHeight="1" x14ac:dyDescent="0.2">
      <c r="A34" s="136"/>
      <c r="B34" s="17" t="s">
        <v>47</v>
      </c>
      <c r="C34" s="137"/>
      <c r="D34" s="25"/>
    </row>
    <row r="35" spans="1:4" ht="53.25" customHeight="1" x14ac:dyDescent="0.2">
      <c r="A35" s="136"/>
      <c r="B35" s="11" t="s">
        <v>48</v>
      </c>
      <c r="C35" s="137"/>
      <c r="D35" s="25"/>
    </row>
    <row r="36" spans="1:4" ht="53.25" customHeight="1" x14ac:dyDescent="0.2">
      <c r="A36" s="136"/>
      <c r="B36" s="16" t="s">
        <v>49</v>
      </c>
      <c r="C36" s="137"/>
      <c r="D36" s="25"/>
    </row>
    <row r="37" spans="1:4" ht="53.25" customHeight="1" x14ac:dyDescent="0.2">
      <c r="A37" s="136"/>
      <c r="B37" s="11" t="s">
        <v>50</v>
      </c>
      <c r="C37" s="137"/>
      <c r="D37" s="25"/>
    </row>
    <row r="38" spans="1:4" ht="53.25" customHeight="1" thickBot="1" x14ac:dyDescent="0.25">
      <c r="A38" s="128"/>
      <c r="B38" s="10" t="s">
        <v>51</v>
      </c>
      <c r="C38" s="130"/>
      <c r="D38" s="25"/>
    </row>
    <row r="39" spans="1:4" ht="53.25" customHeight="1" x14ac:dyDescent="0.2">
      <c r="A39" s="127">
        <v>15</v>
      </c>
      <c r="B39" s="11" t="s">
        <v>52</v>
      </c>
      <c r="C39" s="129">
        <v>29</v>
      </c>
      <c r="D39" s="25">
        <f>C39/1000</f>
        <v>2.9000000000000001E-2</v>
      </c>
    </row>
    <row r="40" spans="1:4" ht="30.75" customHeight="1" x14ac:dyDescent="0.2">
      <c r="A40" s="136"/>
      <c r="B40" s="16" t="s">
        <v>53</v>
      </c>
      <c r="C40" s="137"/>
      <c r="D40" s="25"/>
    </row>
    <row r="41" spans="1:4" ht="130.5" customHeight="1" thickBot="1" x14ac:dyDescent="0.25">
      <c r="A41" s="128"/>
      <c r="B41" s="10" t="s">
        <v>54</v>
      </c>
      <c r="C41" s="130"/>
      <c r="D41" s="25"/>
    </row>
    <row r="42" spans="1:4" x14ac:dyDescent="0.2">
      <c r="D42" s="26"/>
    </row>
  </sheetData>
  <mergeCells count="31">
    <mergeCell ref="A29:A32"/>
    <mergeCell ref="C29:C32"/>
    <mergeCell ref="A33:A38"/>
    <mergeCell ref="C33:C38"/>
    <mergeCell ref="A39:A41"/>
    <mergeCell ref="C39:C41"/>
    <mergeCell ref="A22:A23"/>
    <mergeCell ref="C22:C23"/>
    <mergeCell ref="A24:A25"/>
    <mergeCell ref="C24:C25"/>
    <mergeCell ref="A26:A27"/>
    <mergeCell ref="C26:C27"/>
    <mergeCell ref="A16:A17"/>
    <mergeCell ref="C16:C17"/>
    <mergeCell ref="A18:A19"/>
    <mergeCell ref="C18:C19"/>
    <mergeCell ref="A20:A21"/>
    <mergeCell ref="C20:C21"/>
    <mergeCell ref="A10:A11"/>
    <mergeCell ref="C10:C11"/>
    <mergeCell ref="A12:A13"/>
    <mergeCell ref="C12:C13"/>
    <mergeCell ref="A14:A15"/>
    <mergeCell ref="C14:C15"/>
    <mergeCell ref="A8:A9"/>
    <mergeCell ref="C8:C9"/>
    <mergeCell ref="A1:C1"/>
    <mergeCell ref="B2:C2"/>
    <mergeCell ref="A3:A4"/>
    <mergeCell ref="A6:A7"/>
    <mergeCell ref="C6:C7"/>
  </mergeCells>
  <hyperlinks>
    <hyperlink ref="B2" r:id="rId1" xr:uid="{00000000-0004-0000-0200-000000000000}"/>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2</vt:i4>
      </vt:variant>
    </vt:vector>
  </HeadingPairs>
  <TitlesOfParts>
    <vt:vector size="5" baseType="lpstr">
      <vt:lpstr>PR0205_v3.1-Proizvoditel Yotin</vt:lpstr>
      <vt:lpstr>Methodology</vt:lpstr>
      <vt:lpstr>METHODOLOGY МЗМ</vt:lpstr>
      <vt:lpstr>'METHODOLOGY МЗМ'!Област_печат</vt:lpstr>
      <vt:lpstr>'PR0205_v3.1-Proizvoditel Yotin'!Област_печат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Konstantina Semerdzhieva</cp:lastModifiedBy>
  <cp:lastPrinted>2026-05-14T10:55:59Z</cp:lastPrinted>
  <dcterms:created xsi:type="dcterms:W3CDTF">1996-10-14T23:33:28Z</dcterms:created>
  <dcterms:modified xsi:type="dcterms:W3CDTF">2026-07-31T13:34:04Z</dcterms:modified>
</cp:coreProperties>
</file>